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3f61e91c15cb541/Escritorio/TALLER FREE RETENCIÓN IRE/"/>
    </mc:Choice>
  </mc:AlternateContent>
  <xr:revisionPtr revIDLastSave="4" documentId="13_ncr:1_{EB3C16F7-2EEF-4CE7-A6B0-634548AD07C1}" xr6:coauthVersionLast="47" xr6:coauthVersionMax="47" xr10:uidLastSave="{B7EB434C-6E77-42BB-BFBB-5DDB7280C456}"/>
  <bookViews>
    <workbookView xWindow="-108" yWindow="-108" windowWidth="23256" windowHeight="12576" tabRatio="815" xr2:uid="{00000000-000D-0000-FFFF-FFFF00000000}"/>
  </bookViews>
  <sheets>
    <sheet name="Art 93 Pequeños productores " sheetId="8" r:id="rId1"/>
    <sheet name="Hoja1" sheetId="15" r:id="rId2"/>
    <sheet name="Art 90DyE Pequeños productores " sheetId="12" r:id="rId3"/>
    <sheet name="Art 94 Acopiadores Desperdicios" sheetId="13" r:id="rId4"/>
    <sheet name="Art 95 Pequeños Constructores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4" l="1"/>
  <c r="D17" i="12" l="1"/>
  <c r="C17" i="12"/>
  <c r="I38" i="12"/>
  <c r="D38" i="12"/>
  <c r="E38" i="12" s="1"/>
  <c r="D11" i="15"/>
  <c r="D9" i="15"/>
  <c r="D8" i="15"/>
  <c r="I35" i="8"/>
  <c r="I34" i="8"/>
  <c r="D5" i="15"/>
  <c r="D35" i="14" l="1"/>
  <c r="D35" i="13"/>
  <c r="E35" i="13" s="1"/>
  <c r="I36" i="13" s="1"/>
  <c r="I37" i="13" s="1"/>
  <c r="I38" i="13" s="1"/>
  <c r="E35" i="14"/>
  <c r="I36" i="14" s="1"/>
  <c r="I37" i="14" s="1"/>
  <c r="I38" i="14" s="1"/>
  <c r="I39" i="12"/>
  <c r="I40" i="12" s="1"/>
  <c r="I41" i="12" s="1"/>
  <c r="D33" i="8"/>
  <c r="E33" i="8"/>
  <c r="I36" i="8" l="1"/>
  <c r="C12" i="12"/>
  <c r="C15" i="14" l="1"/>
  <c r="C12" i="14"/>
  <c r="E18" i="14" s="1"/>
  <c r="E31" i="14"/>
  <c r="C25" i="14"/>
  <c r="O16" i="14"/>
  <c r="J15" i="14"/>
  <c r="I15" i="14"/>
  <c r="H15" i="14"/>
  <c r="E31" i="13"/>
  <c r="C25" i="13"/>
  <c r="O16" i="13"/>
  <c r="J15" i="13"/>
  <c r="I15" i="13"/>
  <c r="H15" i="13"/>
  <c r="C15" i="13"/>
  <c r="C12" i="13"/>
  <c r="E35" i="12"/>
  <c r="C26" i="12"/>
  <c r="O16" i="12"/>
  <c r="J15" i="12"/>
  <c r="I15" i="12"/>
  <c r="H15" i="12"/>
  <c r="C15" i="12"/>
  <c r="E31" i="8"/>
  <c r="C25" i="8"/>
  <c r="O16" i="8"/>
  <c r="J15" i="8"/>
  <c r="I15" i="8"/>
  <c r="H15" i="8"/>
  <c r="C15" i="8"/>
  <c r="C12" i="8"/>
  <c r="C24" i="14" l="1"/>
  <c r="C17" i="14"/>
  <c r="C24" i="8"/>
  <c r="C17" i="8"/>
  <c r="C26" i="14"/>
  <c r="E28" i="14"/>
  <c r="K15" i="14"/>
  <c r="J24" i="14" s="1"/>
  <c r="C17" i="13"/>
  <c r="K15" i="13"/>
  <c r="C24" i="13"/>
  <c r="E28" i="13"/>
  <c r="C27" i="12"/>
  <c r="C19" i="12"/>
  <c r="C28" i="12"/>
  <c r="O14" i="12"/>
  <c r="K15" i="12"/>
  <c r="C25" i="12"/>
  <c r="D32" i="12"/>
  <c r="E28" i="8"/>
  <c r="K15" i="8"/>
  <c r="K18" i="12" l="1"/>
  <c r="C19" i="14"/>
  <c r="K16" i="14" s="1"/>
  <c r="K25" i="14" s="1"/>
  <c r="J30" i="14" s="1"/>
  <c r="K30" i="14" s="1"/>
  <c r="C27" i="14"/>
  <c r="O14" i="14"/>
  <c r="C27" i="13"/>
  <c r="O14" i="13"/>
  <c r="C26" i="13"/>
  <c r="C19" i="13"/>
  <c r="K16" i="13" s="1"/>
  <c r="K18" i="13" s="1"/>
  <c r="O17" i="12"/>
  <c r="P18" i="12" s="1"/>
  <c r="C29" i="12"/>
  <c r="C20" i="12"/>
  <c r="C27" i="8"/>
  <c r="O14" i="8"/>
  <c r="C26" i="8"/>
  <c r="C19" i="8"/>
  <c r="C28" i="14" l="1"/>
  <c r="K18" i="14"/>
  <c r="K26" i="14" s="1"/>
  <c r="C20" i="14"/>
  <c r="O17" i="14"/>
  <c r="P18" i="14" s="1"/>
  <c r="O17" i="13"/>
  <c r="P18" i="13" s="1"/>
  <c r="C28" i="13"/>
  <c r="C20" i="13"/>
  <c r="C28" i="8"/>
  <c r="K16" i="8" s="1"/>
  <c r="K18" i="8" s="1"/>
  <c r="O17" i="8"/>
  <c r="P18" i="8" s="1"/>
  <c r="C2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1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1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1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0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</t>
        </r>
      </text>
    </comment>
    <comment ref="C10" authorId="0" shapeId="0" xr:uid="{00000000-0006-0000-00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0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2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2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2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3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VIVI: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Describir los Bienes Adquiridos</t>
        </r>
      </text>
    </comment>
    <comment ref="C1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VIVI: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Consignar el Precio Unitario</t>
        </r>
      </text>
    </comment>
  </commentList>
</comments>
</file>

<file path=xl/sharedStrings.xml><?xml version="1.0" encoding="utf-8"?>
<sst xmlns="http://schemas.openxmlformats.org/spreadsheetml/2006/main" count="283" uniqueCount="86">
  <si>
    <t>FECHA DE EMISIÓN:</t>
  </si>
  <si>
    <t>Importe</t>
  </si>
  <si>
    <t>Cantidad</t>
  </si>
  <si>
    <t>Descripción</t>
  </si>
  <si>
    <t>Precio Unitario</t>
  </si>
  <si>
    <t>Total a Pagar</t>
  </si>
  <si>
    <t>TIMBRADO Nº 11111111
Válido hasta el 31/12/2020
RUC 2.222.222-2
AUTOFACTURA 
001-001-1111111</t>
  </si>
  <si>
    <t>Nombre y Apellido</t>
  </si>
  <si>
    <t>C.I. N°:</t>
  </si>
  <si>
    <t>Domicilio del vendedor o proveedor</t>
  </si>
  <si>
    <t>Dirección del Lugar de la transacción</t>
  </si>
  <si>
    <t>Valor de Venta</t>
  </si>
  <si>
    <t>Firma del Vendedor</t>
  </si>
  <si>
    <t>CÁLCULO Auxiliar</t>
  </si>
  <si>
    <t>Importe a Retener</t>
  </si>
  <si>
    <t>RUC/Cedula de Identidad</t>
  </si>
  <si>
    <t>Nombre o Razón social</t>
  </si>
  <si>
    <t xml:space="preserve">Dirección  </t>
  </si>
  <si>
    <t>Nro de Comprobante</t>
  </si>
  <si>
    <t>Fecha del Comprobante</t>
  </si>
  <si>
    <t>Moneda:</t>
  </si>
  <si>
    <t>Condición de Venta: Contado()   Credito()</t>
  </si>
  <si>
    <t>Precio unitario</t>
  </si>
  <si>
    <t>TOTAL GENERAL RETENIDO</t>
  </si>
  <si>
    <t>Base de la Retención</t>
  </si>
  <si>
    <t>Retencion (en Guaranies)</t>
  </si>
  <si>
    <t>Factor de retención</t>
  </si>
  <si>
    <t>Importe Retenido</t>
  </si>
  <si>
    <t>RENTA</t>
  </si>
  <si>
    <t>IVA</t>
  </si>
  <si>
    <t>%</t>
  </si>
  <si>
    <t>Base imponible "Renta Neta"</t>
  </si>
  <si>
    <t>3% directo</t>
  </si>
  <si>
    <r>
      <t xml:space="preserve">(Importe a colocar en el software </t>
    </r>
    <r>
      <rPr>
        <b/>
        <sz val="18"/>
        <color rgb="FFFF0000"/>
        <rFont val="Times New Roman"/>
        <family val="1"/>
      </rPr>
      <t>Tesaka</t>
    </r>
    <r>
      <rPr>
        <b/>
        <sz val="18"/>
        <color theme="1"/>
        <rFont val="Times New Roman"/>
        <family val="1"/>
      </rPr>
      <t>)</t>
    </r>
  </si>
  <si>
    <t>HABILITACIÓN N° xxxxx                                                                                                    Original: Comprador
Imprenta S.A. RUC: xxxxxxx-x                                                                                      Duplicado: Vendedor / Proveedor</t>
  </si>
  <si>
    <t>TIMBRADO Nº 11111111
Válido hasta el 31/12/2020
RUC 2.222.222-2
Comprobante de Retención
001-001-1111111</t>
  </si>
  <si>
    <t>Cantidad Tesaka</t>
  </si>
  <si>
    <t>Costo Unitario Tesaka</t>
  </si>
  <si>
    <t>Total  Base Imponible Tesaka</t>
  </si>
  <si>
    <t>Importe a retener</t>
  </si>
  <si>
    <t>Total Compra</t>
  </si>
  <si>
    <t>RESUMEN</t>
  </si>
  <si>
    <t>DETALLE</t>
  </si>
  <si>
    <t>Renta Neta</t>
  </si>
  <si>
    <t>Tasa IRE</t>
  </si>
  <si>
    <t>Tasa directa</t>
  </si>
  <si>
    <t xml:space="preserve">Valor de Bienes adquiridos </t>
  </si>
  <si>
    <t>Tasa Nominal IRE</t>
  </si>
  <si>
    <t>Importe a Pagar
 (Valor de bienes adquiridos - Importe a Retener)</t>
  </si>
  <si>
    <t>Llenar los Siguientes campos</t>
  </si>
  <si>
    <t>Montos</t>
  </si>
  <si>
    <t>PRUEBA</t>
  </si>
  <si>
    <r>
      <rPr>
        <b/>
        <sz val="16"/>
        <color theme="1"/>
        <rFont val="Calibri"/>
        <family val="2"/>
        <scheme val="minor"/>
      </rPr>
      <t>Los bienes cuyas ventas estarán sujetas a la retención son los siguientes:</t>
    </r>
    <r>
      <rPr>
        <sz val="16"/>
        <color theme="1"/>
        <rFont val="Calibri"/>
        <family val="2"/>
        <scheme val="minor"/>
      </rPr>
      <t xml:space="preserve">
1) Pollos y huevos;        2) Plantas y flores;
3) Ladrillos, tejas, tejuelas, cal viva, arena y postes de madera;
4) Minerales terrosos extraídos a través de molinos;
5) Productos de artesanía en general, excepto joyas;
6) Carne y grasa de cerdo;
7) Grasa vacuna, sebo vacuno en rama, astas vacunas, hiel vacuna fresca, huesos vacunos, cálculos biliares, desperdicios vacunos, pezuñas, vergas frescas;
8) Cueros y cerdas;
9) Rollos de madera, virutas de madera, rajas, leña y carbón vegetal;
10) Miel de caña;
11) Cáscara de arroz y paja de trigo; y
12) Piedra bruta, arcilla, cuarcita y caolín.</t>
    </r>
  </si>
  <si>
    <r>
      <rPr>
        <b/>
        <sz val="16"/>
        <color theme="1"/>
        <rFont val="Calibri"/>
        <family val="2"/>
        <scheme val="minor"/>
      </rPr>
      <t xml:space="preserve">Los bienes desechados o desperdiciados, cuyas ventas estarán sujetas a la
retención son los siguientes:
</t>
    </r>
    <r>
      <rPr>
        <sz val="16"/>
        <color theme="1"/>
        <rFont val="Calibri"/>
        <family val="2"/>
        <scheme val="minor"/>
      </rPr>
      <t>1) Metales ferrosos y no ferrosos.
2) Plásticos.
3) Botellas de vidrio.
4) Papeles.
5) Cartones.
6) Bolsas de arpillera.
7) Aceites.
8) Baterías, cables, tarjetas de circuitos electrónicos, carcazas u otros equipos o
componentes electrónicos en desuso.</t>
    </r>
  </si>
  <si>
    <r>
      <rPr>
        <b/>
        <sz val="16"/>
        <color theme="1"/>
        <rFont val="Calibri"/>
        <family val="2"/>
        <scheme val="minor"/>
      </rPr>
      <t xml:space="preserve">Adquisición de bienes o servicios relacionados al rubro de la construcción incluidos los
servicios de mantenimiento o reparación del establecimiento rural, sus accesos e
instalaciones. </t>
    </r>
    <r>
      <rPr>
        <sz val="16"/>
        <color theme="1"/>
        <rFont val="Calibri"/>
        <family val="2"/>
        <scheme val="minor"/>
      </rPr>
      <t>Se considerarán servicios relacionados al rubro de la construcción, aquellos
realizados por profesionales, tales como:
1) Albañiles.                                   2) Piseros.
3) Azulejistas.                               4) Pintores.
5) Hormigonistas.                          6) Plomeros.
7) Electricistas.                          8) Montadores.
9) Desmalezadores.
10) Demás servicios auxiliares que están directamente relacionados con la
actividad de construcción.</t>
    </r>
  </si>
  <si>
    <t>Decreto 3182/19  Art. 93.- Régimen Especial de Pequeños Productores.</t>
  </si>
  <si>
    <t>Decreto 3182/19 - Art 94.- Régimen Especial de Acopiadores de Desperdicios y Desechos.</t>
  </si>
  <si>
    <t>Decreto 3182/19 - Art. 95.- Régimen Especial de Pequeños Constructores.</t>
  </si>
  <si>
    <t>C.P. Viviana Mariel Sanabria
vivisanabria@cc.com.py
WP 0994 966 558
Especialista en Impuestos y Procedimientos</t>
  </si>
  <si>
    <t>Convergencia Comercial
"Nueva Forma de Aprender"</t>
  </si>
  <si>
    <t>x</t>
  </si>
  <si>
    <t>Precio de venta</t>
  </si>
  <si>
    <t>Total con absorción</t>
  </si>
  <si>
    <t>con absorción</t>
  </si>
  <si>
    <t>Retención tasa directa</t>
  </si>
  <si>
    <t>monto absorción</t>
  </si>
  <si>
    <t>100(-) 3</t>
  </si>
  <si>
    <t>(-) Retención</t>
  </si>
  <si>
    <t>ARTICULO  90 de la Ley - Inc C y D - 1% Hasta el 31/12/2020</t>
  </si>
  <si>
    <t>BI / RN</t>
  </si>
  <si>
    <t>tasa</t>
  </si>
  <si>
    <t>tasa efectiva</t>
  </si>
  <si>
    <t>Retención IRE</t>
  </si>
  <si>
    <t>Mantenimiento y refacción</t>
  </si>
  <si>
    <t>a Retención IRE a pagar</t>
  </si>
  <si>
    <t>a Caja/banco</t>
  </si>
  <si>
    <t>ganado vivo vacuno</t>
  </si>
  <si>
    <t>tasa efectiva 30%x10%</t>
  </si>
  <si>
    <t>entrega</t>
  </si>
  <si>
    <t>regla de 3 simple</t>
  </si>
  <si>
    <t>5 días corridos para generar el comprobante de retención</t>
  </si>
  <si>
    <t>pago 7 del mes siguiente</t>
  </si>
  <si>
    <t>Retención IRE a pagar
a Banco</t>
  </si>
  <si>
    <t>KILOS DE PAPEL</t>
  </si>
  <si>
    <t>REFACCIONES MESADA COCINA</t>
  </si>
  <si>
    <t>LADRILLOS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</si>
</sst>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₲&quot;\ #,##0;&quot;₲&quot;\ \-#,##0"/>
    <numFmt numFmtId="165" formatCode="_ &quot;₲&quot;\ * #,##0_ ;_ &quot;₲&quot;\ * \-#,##0_ ;_ &quot;₲&quot;\ * &quot;-&quot;_ ;_ @_ "/>
    <numFmt numFmtId="166" formatCode="_ * #,##0_ ;_ * \-#,##0_ ;_ * &quot;-&quot;_ ;_ @_ "/>
    <numFmt numFmtId="167" formatCode="_ * #,##0.00_ ;_ * \-#,##0.00_ ;_ * &quot;-&quot;??_ ;_ @_ "/>
    <numFmt numFmtId="168" formatCode="_-* #,##0\ _€_-;\-* #,##0\ _€_-;_-* &quot;-&quot;??\ _€_-;_-@_-"/>
    <numFmt numFmtId="169" formatCode="_ * #,##0.0_ ;_ * \-#,##0.0_ ;_ * &quot;-&quot;_ ;_ @_ "/>
    <numFmt numFmtId="170" formatCode="_ * #,##0.000_ ;_ * \-#,##0.000_ ;_ * &quot;-&quot;_ ;_ @_ "/>
    <numFmt numFmtId="171" formatCode="_ &quot;₲&quot;\ * #,##0.00_ ;_ &quot;₲&quot;\ * \-#,##0.00_ ;_ &quot;₲&quot;\ * &quot;-&quot;_ ;_ @_ "/>
    <numFmt numFmtId="172" formatCode="_ * #,##0_ ;_ * \-#,##0_ ;_ * &quot;-&quot;??_ ;_ @_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name val="Calibri"/>
      <family val="2"/>
      <scheme val="minor"/>
    </font>
    <font>
      <sz val="16"/>
      <name val="Roboto"/>
    </font>
    <font>
      <sz val="16"/>
      <color rgb="FF000000"/>
      <name val="RobotoRegular"/>
      <family val="2"/>
    </font>
    <font>
      <sz val="16"/>
      <name val="RobotoRegular"/>
    </font>
    <font>
      <b/>
      <sz val="16"/>
      <name val="Roboto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color rgb="FFFF0000"/>
      <name val="Times New Roman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Roboto"/>
    </font>
    <font>
      <b/>
      <sz val="18"/>
      <color rgb="FF000000"/>
      <name val="RobotoRegular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b/>
      <i/>
      <sz val="17"/>
      <color rgb="FF000000"/>
      <name val="Times New Roman"/>
      <family val="1"/>
    </font>
    <font>
      <b/>
      <sz val="26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6"/>
      <color rgb="FFFF0000"/>
      <name val="Roboto"/>
    </font>
    <font>
      <b/>
      <u/>
      <sz val="2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9">
    <xf numFmtId="0" fontId="0" fillId="0" borderId="0" xfId="0"/>
    <xf numFmtId="1" fontId="6" fillId="0" borderId="7" xfId="0" applyNumberFormat="1" applyFont="1" applyBorder="1" applyProtection="1">
      <protection locked="0"/>
    </xf>
    <xf numFmtId="0" fontId="6" fillId="0" borderId="7" xfId="0" applyFont="1" applyBorder="1" applyProtection="1">
      <protection locked="0"/>
    </xf>
    <xf numFmtId="165" fontId="7" fillId="0" borderId="7" xfId="0" applyNumberFormat="1" applyFont="1" applyBorder="1" applyProtection="1">
      <protection locked="0"/>
    </xf>
    <xf numFmtId="165" fontId="6" fillId="0" borderId="7" xfId="0" applyNumberFormat="1" applyFont="1" applyBorder="1" applyProtection="1">
      <protection locked="0"/>
    </xf>
    <xf numFmtId="0" fontId="0" fillId="0" borderId="0" xfId="0" applyProtection="1">
      <protection hidden="1"/>
    </xf>
    <xf numFmtId="0" fontId="30" fillId="0" borderId="0" xfId="0" applyFont="1" applyAlignment="1" applyProtection="1">
      <alignment horizontal="right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3" xfId="0" applyFont="1" applyBorder="1" applyProtection="1">
      <protection hidden="1"/>
    </xf>
    <xf numFmtId="0" fontId="5" fillId="0" borderId="41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3" xfId="0" applyFont="1" applyBorder="1" applyProtection="1">
      <protection hidden="1"/>
    </xf>
    <xf numFmtId="0" fontId="6" fillId="0" borderId="7" xfId="0" applyFont="1" applyBorder="1" applyProtection="1">
      <protection hidden="1"/>
    </xf>
    <xf numFmtId="1" fontId="6" fillId="0" borderId="0" xfId="0" applyNumberFormat="1" applyFont="1" applyProtection="1">
      <protection hidden="1"/>
    </xf>
    <xf numFmtId="0" fontId="6" fillId="0" borderId="0" xfId="0" applyFont="1" applyProtection="1">
      <protection hidden="1"/>
    </xf>
    <xf numFmtId="165" fontId="6" fillId="0" borderId="0" xfId="0" applyNumberFormat="1" applyFont="1" applyProtection="1">
      <protection hidden="1"/>
    </xf>
    <xf numFmtId="0" fontId="5" fillId="0" borderId="42" xfId="0" applyFont="1" applyBorder="1" applyAlignment="1" applyProtection="1">
      <alignment horizontal="left"/>
      <protection hidden="1"/>
    </xf>
    <xf numFmtId="0" fontId="5" fillId="0" borderId="43" xfId="0" applyFont="1" applyBorder="1" applyAlignment="1" applyProtection="1">
      <alignment horizontal="left"/>
      <protection hidden="1"/>
    </xf>
    <xf numFmtId="0" fontId="3" fillId="0" borderId="44" xfId="0" applyFont="1" applyBorder="1" applyAlignment="1" applyProtection="1">
      <alignment horizontal="center" vertical="top"/>
      <protection hidden="1"/>
    </xf>
    <xf numFmtId="0" fontId="3" fillId="0" borderId="45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13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25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165" fontId="6" fillId="0" borderId="7" xfId="1" applyNumberFormat="1" applyFont="1" applyFill="1" applyBorder="1" applyAlignment="1" applyProtection="1">
      <alignment vertical="center"/>
      <protection hidden="1"/>
    </xf>
    <xf numFmtId="165" fontId="6" fillId="0" borderId="0" xfId="1" applyNumberFormat="1" applyFont="1" applyFill="1" applyBorder="1" applyAlignment="1" applyProtection="1">
      <alignment vertical="center"/>
      <protection hidden="1"/>
    </xf>
    <xf numFmtId="0" fontId="20" fillId="0" borderId="27" xfId="0" applyFont="1" applyBorder="1" applyAlignment="1" applyProtection="1">
      <alignment horizontal="center" vertical="center" wrapText="1"/>
      <protection hidden="1"/>
    </xf>
    <xf numFmtId="0" fontId="20" fillId="0" borderId="8" xfId="0" applyFont="1" applyBorder="1" applyAlignment="1" applyProtection="1">
      <alignment horizontal="left" vertical="center" wrapText="1"/>
      <protection hidden="1"/>
    </xf>
    <xf numFmtId="166" fontId="20" fillId="0" borderId="8" xfId="1" applyFont="1" applyBorder="1" applyAlignment="1" applyProtection="1">
      <alignment horizontal="center" vertical="center" wrapText="1"/>
      <protection hidden="1"/>
    </xf>
    <xf numFmtId="165" fontId="20" fillId="0" borderId="28" xfId="0" applyNumberFormat="1" applyFont="1" applyBorder="1" applyAlignment="1" applyProtection="1">
      <alignment horizontal="center" vertical="center"/>
      <protection hidden="1"/>
    </xf>
    <xf numFmtId="165" fontId="13" fillId="0" borderId="7" xfId="0" applyNumberFormat="1" applyFont="1" applyBorder="1" applyAlignment="1" applyProtection="1">
      <alignment horizontal="center" vertical="center"/>
      <protection hidden="1"/>
    </xf>
    <xf numFmtId="165" fontId="13" fillId="0" borderId="13" xfId="0" applyNumberFormat="1" applyFont="1" applyBorder="1" applyAlignment="1" applyProtection="1">
      <alignment horizontal="center" vertical="center"/>
      <protection hidden="1"/>
    </xf>
    <xf numFmtId="9" fontId="6" fillId="0" borderId="7" xfId="1" applyNumberFormat="1" applyFont="1" applyFill="1" applyBorder="1" applyAlignment="1" applyProtection="1">
      <alignment vertical="center"/>
      <protection hidden="1"/>
    </xf>
    <xf numFmtId="9" fontId="6" fillId="0" borderId="0" xfId="1" applyNumberFormat="1" applyFont="1" applyFill="1" applyBorder="1" applyAlignment="1" applyProtection="1">
      <alignment vertical="center"/>
      <protection hidden="1"/>
    </xf>
    <xf numFmtId="0" fontId="20" fillId="0" borderId="12" xfId="0" applyFont="1" applyBorder="1" applyAlignment="1" applyProtection="1">
      <alignment horizontal="center"/>
      <protection hidden="1"/>
    </xf>
    <xf numFmtId="0" fontId="20" fillId="0" borderId="7" xfId="0" applyFont="1" applyBorder="1" applyProtection="1">
      <protection hidden="1"/>
    </xf>
    <xf numFmtId="165" fontId="20" fillId="0" borderId="7" xfId="0" applyNumberFormat="1" applyFont="1" applyBorder="1" applyProtection="1">
      <protection hidden="1"/>
    </xf>
    <xf numFmtId="9" fontId="20" fillId="0" borderId="7" xfId="0" applyNumberFormat="1" applyFont="1" applyBorder="1" applyProtection="1">
      <protection hidden="1"/>
    </xf>
    <xf numFmtId="0" fontId="20" fillId="0" borderId="13" xfId="0" applyFont="1" applyBorder="1" applyAlignment="1" applyProtection="1">
      <alignment horizontal="right"/>
      <protection hidden="1"/>
    </xf>
    <xf numFmtId="0" fontId="6" fillId="2" borderId="7" xfId="0" applyFont="1" applyFill="1" applyBorder="1" applyAlignment="1" applyProtection="1">
      <alignment vertical="center"/>
      <protection hidden="1"/>
    </xf>
    <xf numFmtId="165" fontId="6" fillId="2" borderId="7" xfId="1" applyNumberFormat="1" applyFont="1" applyFill="1" applyBorder="1" applyAlignment="1" applyProtection="1">
      <alignment vertical="center"/>
      <protection hidden="1"/>
    </xf>
    <xf numFmtId="0" fontId="20" fillId="0" borderId="20" xfId="0" applyFont="1" applyBorder="1" applyProtection="1">
      <protection hidden="1"/>
    </xf>
    <xf numFmtId="0" fontId="20" fillId="0" borderId="21" xfId="0" applyFont="1" applyBorder="1" applyProtection="1">
      <protection hidden="1"/>
    </xf>
    <xf numFmtId="0" fontId="20" fillId="0" borderId="22" xfId="0" applyFont="1" applyBorder="1" applyAlignment="1" applyProtection="1">
      <alignment horizontal="center" vertical="center"/>
      <protection hidden="1"/>
    </xf>
    <xf numFmtId="165" fontId="20" fillId="0" borderId="15" xfId="0" applyNumberFormat="1" applyFont="1" applyBorder="1" applyAlignment="1" applyProtection="1">
      <alignment vertical="center"/>
      <protection hidden="1"/>
    </xf>
    <xf numFmtId="0" fontId="20" fillId="0" borderId="16" xfId="0" applyFont="1" applyBorder="1" applyAlignment="1" applyProtection="1">
      <alignment horizontal="left" vertical="center"/>
      <protection hidden="1"/>
    </xf>
    <xf numFmtId="0" fontId="6" fillId="0" borderId="31" xfId="0" applyFont="1" applyBorder="1" applyAlignment="1" applyProtection="1">
      <alignment vertical="center"/>
      <protection hidden="1"/>
    </xf>
    <xf numFmtId="165" fontId="13" fillId="2" borderId="25" xfId="0" applyNumberFormat="1" applyFont="1" applyFill="1" applyBorder="1" applyAlignment="1" applyProtection="1">
      <alignment horizontal="center" vertical="center"/>
      <protection hidden="1"/>
    </xf>
    <xf numFmtId="166" fontId="25" fillId="2" borderId="25" xfId="1" applyFont="1" applyFill="1" applyBorder="1" applyAlignment="1" applyProtection="1">
      <alignment horizontal="center" vertical="center" shrinkToFit="1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6" fillId="2" borderId="7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left" vertical="top" wrapText="1"/>
      <protection hidden="1"/>
    </xf>
    <xf numFmtId="0" fontId="8" fillId="0" borderId="0" xfId="0" applyFo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horizontal="left" vertical="top" wrapText="1"/>
      <protection hidden="1"/>
    </xf>
    <xf numFmtId="166" fontId="10" fillId="0" borderId="0" xfId="1" applyFont="1" applyFill="1" applyBorder="1" applyAlignment="1" applyProtection="1">
      <alignment horizontal="right" vertical="top" shrinkToFit="1"/>
      <protection hidden="1"/>
    </xf>
    <xf numFmtId="1" fontId="10" fillId="0" borderId="0" xfId="0" applyNumberFormat="1" applyFont="1" applyAlignment="1" applyProtection="1">
      <alignment horizontal="right" vertical="top" shrinkToFit="1"/>
      <protection hidden="1"/>
    </xf>
    <xf numFmtId="0" fontId="18" fillId="0" borderId="0" xfId="0" applyFont="1" applyAlignment="1" applyProtection="1">
      <alignment horizontal="center"/>
      <protection hidden="1"/>
    </xf>
    <xf numFmtId="0" fontId="15" fillId="0" borderId="0" xfId="0" applyFont="1" applyProtection="1">
      <protection hidden="1"/>
    </xf>
    <xf numFmtId="9" fontId="11" fillId="0" borderId="0" xfId="0" applyNumberFormat="1" applyFont="1" applyAlignment="1" applyProtection="1">
      <alignment horizontal="right" vertical="top" wrapText="1"/>
      <protection hidden="1"/>
    </xf>
    <xf numFmtId="0" fontId="14" fillId="3" borderId="7" xfId="0" applyFont="1" applyFill="1" applyBorder="1" applyAlignment="1" applyProtection="1">
      <alignment horizontal="center" vertical="center"/>
      <protection hidden="1"/>
    </xf>
    <xf numFmtId="165" fontId="14" fillId="3" borderId="7" xfId="0" applyNumberFormat="1" applyFont="1" applyFill="1" applyBorder="1" applyAlignment="1" applyProtection="1">
      <alignment horizontal="center" vertical="center"/>
      <protection hidden="1"/>
    </xf>
    <xf numFmtId="165" fontId="14" fillId="0" borderId="0" xfId="0" applyNumberFormat="1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20" fillId="4" borderId="7" xfId="0" applyFont="1" applyFill="1" applyBorder="1" applyAlignment="1" applyProtection="1">
      <alignment horizontal="left"/>
      <protection hidden="1"/>
    </xf>
    <xf numFmtId="165" fontId="22" fillId="4" borderId="7" xfId="0" applyNumberFormat="1" applyFont="1" applyFill="1" applyBorder="1" applyProtection="1">
      <protection hidden="1"/>
    </xf>
    <xf numFmtId="165" fontId="22" fillId="0" borderId="0" xfId="0" applyNumberFormat="1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166" fontId="22" fillId="4" borderId="7" xfId="1" applyFont="1" applyFill="1" applyBorder="1" applyProtection="1">
      <protection hidden="1"/>
    </xf>
    <xf numFmtId="166" fontId="22" fillId="0" borderId="0" xfId="1" applyFont="1" applyFill="1" applyBorder="1" applyProtection="1">
      <protection hidden="1"/>
    </xf>
    <xf numFmtId="165" fontId="22" fillId="4" borderId="7" xfId="1" applyNumberFormat="1" applyFont="1" applyFill="1" applyBorder="1" applyProtection="1">
      <protection hidden="1"/>
    </xf>
    <xf numFmtId="165" fontId="22" fillId="0" borderId="0" xfId="1" applyNumberFormat="1" applyFont="1" applyFill="1" applyBorder="1" applyProtection="1">
      <protection hidden="1"/>
    </xf>
    <xf numFmtId="0" fontId="13" fillId="4" borderId="7" xfId="0" applyFont="1" applyFill="1" applyBorder="1" applyAlignment="1" applyProtection="1">
      <alignment horizontal="left"/>
      <protection hidden="1"/>
    </xf>
    <xf numFmtId="165" fontId="16" fillId="4" borderId="7" xfId="1" applyNumberFormat="1" applyFont="1" applyFill="1" applyBorder="1" applyProtection="1">
      <protection hidden="1"/>
    </xf>
    <xf numFmtId="165" fontId="16" fillId="0" borderId="0" xfId="1" applyNumberFormat="1" applyFont="1" applyFill="1" applyBorder="1" applyProtection="1">
      <protection hidden="1"/>
    </xf>
    <xf numFmtId="0" fontId="13" fillId="0" borderId="0" xfId="0" applyFont="1" applyAlignment="1" applyProtection="1">
      <alignment horizontal="left"/>
      <protection hidden="1"/>
    </xf>
    <xf numFmtId="168" fontId="0" fillId="0" borderId="0" xfId="2" applyNumberFormat="1" applyFont="1" applyProtection="1"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168" fontId="13" fillId="0" borderId="7" xfId="2" applyNumberFormat="1" applyFont="1" applyFill="1" applyBorder="1" applyAlignment="1" applyProtection="1">
      <alignment horizontal="center" vertical="center" wrapText="1"/>
      <protection hidden="1"/>
    </xf>
    <xf numFmtId="168" fontId="13" fillId="0" borderId="7" xfId="2" applyNumberFormat="1" applyFont="1" applyBorder="1" applyAlignment="1" applyProtection="1">
      <alignment horizontal="center" vertical="center" wrapText="1"/>
      <protection hidden="1"/>
    </xf>
    <xf numFmtId="0" fontId="21" fillId="0" borderId="7" xfId="0" applyFont="1" applyBorder="1" applyAlignment="1" applyProtection="1">
      <alignment vertical="center" wrapText="1"/>
      <protection hidden="1"/>
    </xf>
    <xf numFmtId="9" fontId="14" fillId="5" borderId="7" xfId="0" applyNumberFormat="1" applyFont="1" applyFill="1" applyBorder="1" applyAlignment="1" applyProtection="1">
      <alignment horizontal="center" vertical="center" wrapText="1"/>
      <protection hidden="1"/>
    </xf>
    <xf numFmtId="9" fontId="14" fillId="2" borderId="7" xfId="0" applyNumberFormat="1" applyFont="1" applyFill="1" applyBorder="1" applyAlignment="1" applyProtection="1">
      <alignment horizontal="center" vertical="center" wrapText="1"/>
      <protection hidden="1"/>
    </xf>
    <xf numFmtId="10" fontId="18" fillId="5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vertical="center" wrapText="1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0" fillId="10" borderId="0" xfId="0" applyFill="1" applyProtection="1">
      <protection hidden="1"/>
    </xf>
    <xf numFmtId="166" fontId="23" fillId="10" borderId="38" xfId="1" applyFont="1" applyFill="1" applyBorder="1" applyAlignment="1" applyProtection="1">
      <alignment horizontal="center"/>
      <protection hidden="1"/>
    </xf>
    <xf numFmtId="0" fontId="23" fillId="10" borderId="38" xfId="0" applyFont="1" applyFill="1" applyBorder="1" applyAlignment="1" applyProtection="1">
      <alignment horizontal="center"/>
      <protection hidden="1"/>
    </xf>
    <xf numFmtId="166" fontId="13" fillId="10" borderId="38" xfId="1" applyFont="1" applyFill="1" applyBorder="1" applyAlignment="1" applyProtection="1">
      <alignment horizontal="center"/>
      <protection hidden="1"/>
    </xf>
    <xf numFmtId="166" fontId="0" fillId="0" borderId="0" xfId="1" applyFont="1" applyFill="1" applyProtection="1">
      <protection hidden="1"/>
    </xf>
    <xf numFmtId="0" fontId="13" fillId="10" borderId="38" xfId="0" applyFont="1" applyFill="1" applyBorder="1" applyAlignment="1" applyProtection="1">
      <alignment horizontal="left" vertical="center" wrapText="1"/>
      <protection hidden="1"/>
    </xf>
    <xf numFmtId="0" fontId="23" fillId="11" borderId="38" xfId="0" applyFont="1" applyFill="1" applyBorder="1" applyAlignment="1" applyProtection="1">
      <alignment horizontal="left" vertical="center" wrapText="1"/>
      <protection hidden="1"/>
    </xf>
    <xf numFmtId="166" fontId="14" fillId="10" borderId="38" xfId="1" applyFont="1" applyFill="1" applyBorder="1" applyAlignment="1" applyProtection="1">
      <alignment horizontal="center"/>
      <protection hidden="1"/>
    </xf>
    <xf numFmtId="0" fontId="5" fillId="12" borderId="7" xfId="0" applyFont="1" applyFill="1" applyBorder="1" applyAlignment="1" applyProtection="1">
      <alignment vertical="center" wrapText="1"/>
      <protection hidden="1"/>
    </xf>
    <xf numFmtId="0" fontId="3" fillId="12" borderId="7" xfId="0" applyFont="1" applyFill="1" applyBorder="1" applyAlignment="1" applyProtection="1">
      <alignment vertical="center"/>
      <protection hidden="1"/>
    </xf>
    <xf numFmtId="0" fontId="6" fillId="10" borderId="7" xfId="0" applyFont="1" applyFill="1" applyBorder="1" applyAlignment="1" applyProtection="1">
      <alignment vertical="center"/>
      <protection hidden="1"/>
    </xf>
    <xf numFmtId="9" fontId="6" fillId="10" borderId="7" xfId="1" applyNumberFormat="1" applyFont="1" applyFill="1" applyBorder="1" applyAlignment="1" applyProtection="1">
      <alignment vertical="center"/>
      <protection hidden="1"/>
    </xf>
    <xf numFmtId="166" fontId="20" fillId="0" borderId="13" xfId="1" applyFont="1" applyBorder="1" applyAlignment="1" applyProtection="1">
      <alignment horizontal="center" vertical="center"/>
      <protection hidden="1"/>
    </xf>
    <xf numFmtId="168" fontId="13" fillId="10" borderId="7" xfId="2" applyNumberFormat="1" applyFont="1" applyFill="1" applyBorder="1" applyAlignment="1" applyProtection="1">
      <alignment horizontal="center" vertical="center" wrapText="1"/>
      <protection hidden="1"/>
    </xf>
    <xf numFmtId="9" fontId="14" fillId="10" borderId="21" xfId="0" applyNumberFormat="1" applyFont="1" applyFill="1" applyBorder="1" applyAlignment="1" applyProtection="1">
      <alignment horizontal="center" vertical="center" wrapText="1"/>
      <protection hidden="1"/>
    </xf>
    <xf numFmtId="10" fontId="18" fillId="10" borderId="21" xfId="0" applyNumberFormat="1" applyFont="1" applyFill="1" applyBorder="1" applyAlignment="1" applyProtection="1">
      <alignment horizontal="center" vertical="center" wrapText="1"/>
      <protection hidden="1"/>
    </xf>
    <xf numFmtId="9" fontId="14" fillId="10" borderId="7" xfId="0" applyNumberFormat="1" applyFont="1" applyFill="1" applyBorder="1" applyAlignment="1" applyProtection="1">
      <alignment horizontal="center" vertical="center" wrapText="1"/>
      <protection hidden="1"/>
    </xf>
    <xf numFmtId="10" fontId="18" fillId="10" borderId="7" xfId="0" applyNumberFormat="1" applyFont="1" applyFill="1" applyBorder="1" applyAlignment="1" applyProtection="1">
      <alignment horizontal="center" vertical="center" wrapText="1"/>
      <protection hidden="1"/>
    </xf>
    <xf numFmtId="169" fontId="14" fillId="10" borderId="38" xfId="1" applyNumberFormat="1" applyFont="1" applyFill="1" applyBorder="1" applyAlignment="1" applyProtection="1">
      <alignment horizontal="center"/>
      <protection hidden="1"/>
    </xf>
    <xf numFmtId="169" fontId="23" fillId="10" borderId="38" xfId="1" applyNumberFormat="1" applyFont="1" applyFill="1" applyBorder="1" applyAlignment="1" applyProtection="1">
      <alignment horizontal="center"/>
      <protection hidden="1"/>
    </xf>
    <xf numFmtId="166" fontId="14" fillId="10" borderId="38" xfId="1" applyFont="1" applyFill="1" applyBorder="1" applyProtection="1">
      <protection locked="0"/>
    </xf>
    <xf numFmtId="170" fontId="14" fillId="10" borderId="38" xfId="0" applyNumberFormat="1" applyFont="1" applyFill="1" applyBorder="1" applyProtection="1">
      <protection locked="0"/>
    </xf>
    <xf numFmtId="166" fontId="14" fillId="11" borderId="38" xfId="1" applyFont="1" applyFill="1" applyBorder="1" applyProtection="1">
      <protection locked="0"/>
    </xf>
    <xf numFmtId="0" fontId="0" fillId="0" borderId="0" xfId="0" applyProtection="1">
      <protection locked="0"/>
    </xf>
    <xf numFmtId="9" fontId="0" fillId="0" borderId="0" xfId="0" applyNumberFormat="1"/>
    <xf numFmtId="9" fontId="0" fillId="10" borderId="0" xfId="0" applyNumberFormat="1" applyFill="1"/>
    <xf numFmtId="0" fontId="20" fillId="0" borderId="0" xfId="0" applyFont="1" applyProtection="1">
      <protection hidden="1"/>
    </xf>
    <xf numFmtId="0" fontId="20" fillId="10" borderId="7" xfId="0" applyFont="1" applyFill="1" applyBorder="1" applyProtection="1">
      <protection hidden="1"/>
    </xf>
    <xf numFmtId="165" fontId="20" fillId="10" borderId="7" xfId="0" applyNumberFormat="1" applyFont="1" applyFill="1" applyBorder="1" applyProtection="1">
      <protection hidden="1"/>
    </xf>
    <xf numFmtId="165" fontId="20" fillId="10" borderId="13" xfId="0" applyNumberFormat="1" applyFont="1" applyFill="1" applyBorder="1" applyAlignment="1" applyProtection="1">
      <alignment horizontal="center" vertical="center"/>
      <protection hidden="1"/>
    </xf>
    <xf numFmtId="170" fontId="14" fillId="10" borderId="38" xfId="1" applyNumberFormat="1" applyFont="1" applyFill="1" applyBorder="1" applyProtection="1">
      <protection locked="0"/>
    </xf>
    <xf numFmtId="9" fontId="14" fillId="10" borderId="38" xfId="3" applyFont="1" applyFill="1" applyBorder="1" applyAlignment="1" applyProtection="1">
      <alignment horizontal="center"/>
      <protection hidden="1"/>
    </xf>
    <xf numFmtId="9" fontId="23" fillId="10" borderId="38" xfId="3" applyFont="1" applyFill="1" applyBorder="1" applyAlignment="1" applyProtection="1">
      <alignment horizontal="center"/>
      <protection hidden="1"/>
    </xf>
    <xf numFmtId="9" fontId="13" fillId="10" borderId="38" xfId="3" applyFont="1" applyFill="1" applyBorder="1" applyAlignment="1" applyProtection="1">
      <alignment horizontal="center"/>
      <protection hidden="1"/>
    </xf>
    <xf numFmtId="10" fontId="14" fillId="10" borderId="38" xfId="3" applyNumberFormat="1" applyFont="1" applyFill="1" applyBorder="1" applyProtection="1">
      <protection locked="0"/>
    </xf>
    <xf numFmtId="0" fontId="13" fillId="12" borderId="38" xfId="0" applyFont="1" applyFill="1" applyBorder="1" applyAlignment="1" applyProtection="1">
      <alignment horizontal="left" vertical="center" wrapText="1"/>
      <protection hidden="1"/>
    </xf>
    <xf numFmtId="166" fontId="14" fillId="12" borderId="38" xfId="1" applyFont="1" applyFill="1" applyBorder="1" applyProtection="1">
      <protection locked="0"/>
    </xf>
    <xf numFmtId="0" fontId="6" fillId="12" borderId="7" xfId="0" applyFont="1" applyFill="1" applyBorder="1" applyAlignment="1" applyProtection="1">
      <alignment vertical="center"/>
      <protection hidden="1"/>
    </xf>
    <xf numFmtId="165" fontId="6" fillId="12" borderId="7" xfId="1" applyNumberFormat="1" applyFont="1" applyFill="1" applyBorder="1" applyAlignment="1" applyProtection="1">
      <alignment vertical="center"/>
      <protection hidden="1"/>
    </xf>
    <xf numFmtId="171" fontId="6" fillId="0" borderId="0" xfId="1" applyNumberFormat="1" applyFont="1" applyFill="1" applyBorder="1" applyAlignment="1" applyProtection="1">
      <alignment vertical="center"/>
      <protection hidden="1"/>
    </xf>
    <xf numFmtId="9" fontId="6" fillId="0" borderId="0" xfId="3" applyFont="1" applyFill="1" applyBorder="1" applyAlignment="1" applyProtection="1">
      <alignment vertical="center"/>
      <protection hidden="1"/>
    </xf>
    <xf numFmtId="172" fontId="6" fillId="0" borderId="0" xfId="2" applyNumberFormat="1" applyFont="1" applyFill="1" applyBorder="1" applyAlignment="1" applyProtection="1">
      <alignment vertical="center"/>
      <protection hidden="1"/>
    </xf>
    <xf numFmtId="0" fontId="5" fillId="10" borderId="10" xfId="0" applyFont="1" applyFill="1" applyBorder="1" applyProtection="1">
      <protection hidden="1"/>
    </xf>
    <xf numFmtId="0" fontId="5" fillId="10" borderId="13" xfId="0" applyFont="1" applyFill="1" applyBorder="1" applyProtection="1">
      <protection hidden="1"/>
    </xf>
    <xf numFmtId="0" fontId="33" fillId="0" borderId="0" xfId="0" applyFont="1" applyProtection="1">
      <protection hidden="1"/>
    </xf>
    <xf numFmtId="166" fontId="34" fillId="10" borderId="38" xfId="1" applyFont="1" applyFill="1" applyBorder="1" applyAlignment="1" applyProtection="1">
      <alignment horizontal="center"/>
      <protection hidden="1"/>
    </xf>
    <xf numFmtId="166" fontId="34" fillId="10" borderId="38" xfId="1" applyFont="1" applyFill="1" applyBorder="1" applyProtection="1">
      <protection locked="0"/>
    </xf>
    <xf numFmtId="0" fontId="33" fillId="10" borderId="5" xfId="0" applyFont="1" applyFill="1" applyBorder="1" applyProtection="1">
      <protection hidden="1"/>
    </xf>
    <xf numFmtId="165" fontId="33" fillId="10" borderId="51" xfId="0" applyNumberFormat="1" applyFont="1" applyFill="1" applyBorder="1" applyProtection="1">
      <protection hidden="1"/>
    </xf>
    <xf numFmtId="165" fontId="33" fillId="10" borderId="52" xfId="0" applyNumberFormat="1" applyFont="1" applyFill="1" applyBorder="1" applyProtection="1">
      <protection hidden="1"/>
    </xf>
    <xf numFmtId="0" fontId="33" fillId="10" borderId="53" xfId="0" applyFont="1" applyFill="1" applyBorder="1" applyProtection="1">
      <protection hidden="1"/>
    </xf>
    <xf numFmtId="0" fontId="33" fillId="10" borderId="54" xfId="0" applyFont="1" applyFill="1" applyBorder="1" applyAlignment="1" applyProtection="1">
      <alignment horizontal="left" indent="3"/>
      <protection hidden="1"/>
    </xf>
    <xf numFmtId="0" fontId="33" fillId="10" borderId="55" xfId="0" applyFont="1" applyFill="1" applyBorder="1" applyAlignment="1" applyProtection="1">
      <alignment horizontal="left" indent="3"/>
      <protection hidden="1"/>
    </xf>
    <xf numFmtId="165" fontId="33" fillId="10" borderId="53" xfId="0" applyNumberFormat="1" applyFont="1" applyFill="1" applyBorder="1" applyProtection="1">
      <protection hidden="1"/>
    </xf>
    <xf numFmtId="0" fontId="33" fillId="10" borderId="54" xfId="0" applyFont="1" applyFill="1" applyBorder="1" applyProtection="1">
      <protection hidden="1"/>
    </xf>
    <xf numFmtId="0" fontId="33" fillId="10" borderId="55" xfId="0" applyFont="1" applyFill="1" applyBorder="1" applyProtection="1">
      <protection hidden="1"/>
    </xf>
    <xf numFmtId="165" fontId="33" fillId="10" borderId="1" xfId="0" applyNumberFormat="1" applyFont="1" applyFill="1" applyBorder="1" applyProtection="1">
      <protection hidden="1"/>
    </xf>
    <xf numFmtId="0" fontId="33" fillId="10" borderId="50" xfId="0" applyFont="1" applyFill="1" applyBorder="1" applyAlignment="1" applyProtection="1">
      <alignment wrapText="1"/>
      <protection hidden="1"/>
    </xf>
    <xf numFmtId="165" fontId="33" fillId="10" borderId="50" xfId="0" applyNumberFormat="1" applyFont="1" applyFill="1" applyBorder="1" applyProtection="1">
      <protection hidden="1"/>
    </xf>
    <xf numFmtId="0" fontId="36" fillId="0" borderId="0" xfId="0" applyFont="1" applyProtection="1">
      <protection hidden="1"/>
    </xf>
    <xf numFmtId="0" fontId="14" fillId="11" borderId="49" xfId="0" applyFont="1" applyFill="1" applyBorder="1" applyAlignment="1" applyProtection="1">
      <alignment horizontal="center" vertical="center"/>
      <protection hidden="1"/>
    </xf>
    <xf numFmtId="170" fontId="34" fillId="10" borderId="47" xfId="1" applyNumberFormat="1" applyFont="1" applyFill="1" applyBorder="1" applyAlignment="1" applyProtection="1">
      <alignment horizontal="center" vertical="center"/>
      <protection hidden="1"/>
    </xf>
    <xf numFmtId="170" fontId="34" fillId="10" borderId="48" xfId="1" applyNumberFormat="1" applyFont="1" applyFill="1" applyBorder="1" applyAlignment="1" applyProtection="1">
      <alignment horizontal="center" vertical="center"/>
      <protection hidden="1"/>
    </xf>
    <xf numFmtId="0" fontId="18" fillId="2" borderId="31" xfId="0" applyFont="1" applyFill="1" applyBorder="1" applyAlignment="1" applyProtection="1">
      <alignment horizontal="center"/>
      <protection hidden="1"/>
    </xf>
    <xf numFmtId="0" fontId="18" fillId="2" borderId="18" xfId="0" applyFont="1" applyFill="1" applyBorder="1" applyAlignment="1" applyProtection="1">
      <alignment horizontal="center"/>
      <protection hidden="1"/>
    </xf>
    <xf numFmtId="168" fontId="23" fillId="5" borderId="39" xfId="2" applyNumberFormat="1" applyFont="1" applyFill="1" applyBorder="1" applyAlignment="1" applyProtection="1">
      <alignment horizontal="center"/>
      <protection hidden="1"/>
    </xf>
    <xf numFmtId="168" fontId="23" fillId="5" borderId="40" xfId="2" applyNumberFormat="1" applyFont="1" applyFill="1" applyBorder="1" applyAlignment="1" applyProtection="1">
      <alignment horizontal="center"/>
      <protection hidden="1"/>
    </xf>
    <xf numFmtId="0" fontId="6" fillId="8" borderId="0" xfId="0" applyFont="1" applyFill="1" applyAlignment="1" applyProtection="1">
      <alignment horizontal="center" vertical="center" wrapText="1"/>
      <protection hidden="1"/>
    </xf>
    <xf numFmtId="0" fontId="6" fillId="8" borderId="0" xfId="0" applyFont="1" applyFill="1" applyAlignment="1" applyProtection="1">
      <alignment horizontal="center" vertical="center"/>
      <protection hidden="1"/>
    </xf>
    <xf numFmtId="0" fontId="6" fillId="8" borderId="46" xfId="0" applyFont="1" applyFill="1" applyBorder="1" applyAlignment="1" applyProtection="1">
      <alignment horizontal="center" vertical="center"/>
      <protection hidden="1"/>
    </xf>
    <xf numFmtId="0" fontId="32" fillId="9" borderId="0" xfId="0" applyFont="1" applyFill="1" applyAlignment="1" applyProtection="1">
      <alignment horizontal="center" vertical="center" wrapText="1"/>
      <protection hidden="1"/>
    </xf>
    <xf numFmtId="0" fontId="32" fillId="9" borderId="0" xfId="0" applyFont="1" applyFill="1" applyAlignment="1" applyProtection="1">
      <alignment horizontal="center" vertical="center"/>
      <protection hidden="1"/>
    </xf>
    <xf numFmtId="0" fontId="32" fillId="9" borderId="46" xfId="0" applyFont="1" applyFill="1" applyBorder="1" applyAlignment="1" applyProtection="1">
      <alignment horizontal="center" vertical="center"/>
      <protection hidden="1"/>
    </xf>
    <xf numFmtId="164" fontId="17" fillId="4" borderId="38" xfId="2" applyNumberFormat="1" applyFont="1" applyFill="1" applyBorder="1" applyAlignment="1" applyProtection="1">
      <alignment horizontal="center"/>
      <protection hidden="1"/>
    </xf>
    <xf numFmtId="0" fontId="13" fillId="2" borderId="2" xfId="0" applyFont="1" applyFill="1" applyBorder="1" applyAlignment="1" applyProtection="1">
      <alignment horizontal="left" vertical="center"/>
      <protection hidden="1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26" xfId="0" applyFont="1" applyFill="1" applyBorder="1" applyAlignment="1" applyProtection="1">
      <alignment horizontal="left" vertical="center"/>
      <protection hidden="1"/>
    </xf>
    <xf numFmtId="0" fontId="5" fillId="0" borderId="29" xfId="0" applyFont="1" applyBorder="1" applyAlignment="1" applyProtection="1">
      <alignment horizontal="left"/>
      <protection hidden="1"/>
    </xf>
    <xf numFmtId="0" fontId="5" fillId="0" borderId="18" xfId="0" applyFont="1" applyBorder="1" applyAlignment="1" applyProtection="1">
      <alignment horizontal="left"/>
      <protection hidden="1"/>
    </xf>
    <xf numFmtId="0" fontId="3" fillId="0" borderId="31" xfId="0" applyFont="1" applyBorder="1" applyAlignment="1" applyProtection="1">
      <alignment horizontal="center" vertical="top"/>
      <protection hidden="1"/>
    </xf>
    <xf numFmtId="0" fontId="3" fillId="0" borderId="32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wrapText="1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35" fillId="0" borderId="0" xfId="0" applyFont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alignment horizontal="left" vertical="center" wrapText="1"/>
      <protection hidden="1"/>
    </xf>
    <xf numFmtId="0" fontId="0" fillId="0" borderId="6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top" wrapText="1"/>
      <protection hidden="1"/>
    </xf>
    <xf numFmtId="0" fontId="5" fillId="10" borderId="30" xfId="0" applyFont="1" applyFill="1" applyBorder="1" applyAlignment="1" applyProtection="1">
      <alignment horizontal="left"/>
      <protection hidden="1"/>
    </xf>
    <xf numFmtId="0" fontId="5" fillId="10" borderId="19" xfId="0" applyFont="1" applyFill="1" applyBorder="1" applyAlignment="1" applyProtection="1">
      <alignment horizontal="left"/>
      <protection hidden="1"/>
    </xf>
    <xf numFmtId="0" fontId="3" fillId="10" borderId="33" xfId="0" applyFont="1" applyFill="1" applyBorder="1" applyAlignment="1" applyProtection="1">
      <alignment horizontal="left" vertical="top"/>
      <protection hidden="1"/>
    </xf>
    <xf numFmtId="0" fontId="3" fillId="10" borderId="34" xfId="0" applyFont="1" applyFill="1" applyBorder="1" applyAlignment="1" applyProtection="1">
      <alignment horizontal="left" vertical="top"/>
      <protection hidden="1"/>
    </xf>
    <xf numFmtId="0" fontId="5" fillId="0" borderId="30" xfId="0" applyFont="1" applyBorder="1" applyAlignment="1" applyProtection="1">
      <alignment horizontal="left"/>
      <protection hidden="1"/>
    </xf>
    <xf numFmtId="0" fontId="5" fillId="0" borderId="19" xfId="0" applyFont="1" applyBorder="1" applyAlignment="1" applyProtection="1">
      <alignment horizontal="left"/>
      <protection hidden="1"/>
    </xf>
    <xf numFmtId="0" fontId="3" fillId="0" borderId="33" xfId="0" applyFont="1" applyBorder="1" applyAlignment="1" applyProtection="1">
      <alignment horizontal="center" vertical="top"/>
      <protection hidden="1"/>
    </xf>
    <xf numFmtId="0" fontId="3" fillId="0" borderId="34" xfId="0" applyFont="1" applyBorder="1" applyAlignment="1" applyProtection="1">
      <alignment horizontal="center" vertical="top"/>
      <protection hidden="1"/>
    </xf>
    <xf numFmtId="0" fontId="13" fillId="2" borderId="36" xfId="0" applyFont="1" applyFill="1" applyBorder="1" applyAlignment="1" applyProtection="1">
      <alignment horizontal="left" vertical="center" wrapText="1"/>
      <protection hidden="1"/>
    </xf>
    <xf numFmtId="0" fontId="13" fillId="2" borderId="17" xfId="0" applyFont="1" applyFill="1" applyBorder="1" applyAlignment="1" applyProtection="1">
      <alignment horizontal="left" vertical="center" wrapText="1"/>
      <protection hidden="1"/>
    </xf>
    <xf numFmtId="166" fontId="13" fillId="2" borderId="35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left"/>
      <protection hidden="1"/>
    </xf>
    <xf numFmtId="0" fontId="20" fillId="0" borderId="18" xfId="0" applyFont="1" applyBorder="1" applyAlignment="1" applyProtection="1">
      <alignment horizontal="left"/>
      <protection hidden="1"/>
    </xf>
    <xf numFmtId="0" fontId="20" fillId="0" borderId="30" xfId="0" applyFont="1" applyBorder="1" applyAlignment="1" applyProtection="1">
      <alignment horizontal="left" vertical="center"/>
      <protection hidden="1"/>
    </xf>
    <xf numFmtId="0" fontId="20" fillId="0" borderId="19" xfId="0" applyFont="1" applyBorder="1" applyAlignment="1" applyProtection="1">
      <alignment horizontal="left" vertical="center"/>
      <protection hidden="1"/>
    </xf>
    <xf numFmtId="0" fontId="5" fillId="10" borderId="29" xfId="0" applyFont="1" applyFill="1" applyBorder="1" applyAlignment="1" applyProtection="1">
      <alignment horizontal="left"/>
      <protection hidden="1"/>
    </xf>
    <xf numFmtId="0" fontId="5" fillId="10" borderId="18" xfId="0" applyFont="1" applyFill="1" applyBorder="1" applyAlignment="1" applyProtection="1">
      <alignment horizontal="left"/>
      <protection hidden="1"/>
    </xf>
    <xf numFmtId="0" fontId="3" fillId="10" borderId="31" xfId="0" applyFont="1" applyFill="1" applyBorder="1" applyAlignment="1" applyProtection="1">
      <alignment horizontal="left" vertical="top"/>
      <protection hidden="1"/>
    </xf>
    <xf numFmtId="0" fontId="3" fillId="10" borderId="32" xfId="0" applyFont="1" applyFill="1" applyBorder="1" applyAlignment="1" applyProtection="1">
      <alignment horizontal="left" vertical="top"/>
      <protection hidden="1"/>
    </xf>
    <xf numFmtId="0" fontId="24" fillId="2" borderId="23" xfId="0" applyFont="1" applyFill="1" applyBorder="1" applyAlignment="1" applyProtection="1">
      <alignment horizontal="left" vertical="center" wrapText="1"/>
      <protection hidden="1"/>
    </xf>
    <xf numFmtId="0" fontId="24" fillId="2" borderId="24" xfId="0" applyFont="1" applyFill="1" applyBorder="1" applyAlignment="1" applyProtection="1">
      <alignment horizontal="left" vertical="center" wrapText="1"/>
      <protection hidden="1"/>
    </xf>
    <xf numFmtId="0" fontId="3" fillId="10" borderId="9" xfId="0" applyFont="1" applyFill="1" applyBorder="1" applyAlignment="1" applyProtection="1">
      <alignment horizontal="center" vertical="center" wrapText="1"/>
      <protection hidden="1"/>
    </xf>
    <xf numFmtId="0" fontId="3" fillId="10" borderId="11" xfId="0" applyFont="1" applyFill="1" applyBorder="1" applyAlignment="1" applyProtection="1">
      <alignment horizontal="center" vertical="center" wrapText="1"/>
      <protection hidden="1"/>
    </xf>
    <xf numFmtId="0" fontId="3" fillId="10" borderId="12" xfId="0" applyFont="1" applyFill="1" applyBorder="1" applyAlignment="1" applyProtection="1">
      <alignment horizontal="center" vertical="center" wrapText="1"/>
      <protection hidden="1"/>
    </xf>
    <xf numFmtId="0" fontId="3" fillId="10" borderId="13" xfId="0" applyFont="1" applyFill="1" applyBorder="1" applyAlignment="1" applyProtection="1">
      <alignment horizontal="center" vertical="center" wrapText="1"/>
      <protection hidden="1"/>
    </xf>
    <xf numFmtId="0" fontId="3" fillId="10" borderId="14" xfId="0" applyFont="1" applyFill="1" applyBorder="1" applyAlignment="1" applyProtection="1">
      <alignment horizontal="center" vertical="center" wrapText="1"/>
      <protection hidden="1"/>
    </xf>
    <xf numFmtId="0" fontId="3" fillId="10" borderId="16" xfId="0" applyFont="1" applyFill="1" applyBorder="1" applyAlignment="1" applyProtection="1">
      <alignment horizontal="center" vertical="center" wrapText="1"/>
      <protection hidden="1"/>
    </xf>
    <xf numFmtId="0" fontId="4" fillId="10" borderId="17" xfId="0" applyFont="1" applyFill="1" applyBorder="1" applyAlignment="1" applyProtection="1">
      <alignment horizontal="center" wrapText="1"/>
      <protection hidden="1"/>
    </xf>
    <xf numFmtId="0" fontId="4" fillId="10" borderId="37" xfId="0" applyFont="1" applyFill="1" applyBorder="1" applyAlignment="1" applyProtection="1">
      <alignment horizontal="center" wrapText="1"/>
      <protection hidden="1"/>
    </xf>
    <xf numFmtId="0" fontId="4" fillId="10" borderId="18" xfId="0" applyFont="1" applyFill="1" applyBorder="1" applyAlignment="1" applyProtection="1">
      <alignment horizontal="center"/>
      <protection hidden="1"/>
    </xf>
    <xf numFmtId="0" fontId="4" fillId="10" borderId="32" xfId="0" applyFont="1" applyFill="1" applyBorder="1" applyAlignment="1" applyProtection="1">
      <alignment horizontal="center"/>
      <protection hidden="1"/>
    </xf>
    <xf numFmtId="0" fontId="4" fillId="10" borderId="19" xfId="0" applyFont="1" applyFill="1" applyBorder="1" applyAlignment="1" applyProtection="1">
      <alignment horizontal="center"/>
      <protection hidden="1"/>
    </xf>
    <xf numFmtId="0" fontId="4" fillId="10" borderId="34" xfId="0" applyFont="1" applyFill="1" applyBorder="1" applyAlignment="1" applyProtection="1">
      <alignment horizontal="center"/>
      <protection hidden="1"/>
    </xf>
    <xf numFmtId="0" fontId="5" fillId="10" borderId="36" xfId="0" applyFont="1" applyFill="1" applyBorder="1" applyAlignment="1" applyProtection="1">
      <alignment horizontal="left"/>
      <protection hidden="1"/>
    </xf>
    <xf numFmtId="0" fontId="5" fillId="10" borderId="17" xfId="0" applyFont="1" applyFill="1" applyBorder="1" applyAlignment="1" applyProtection="1">
      <alignment horizontal="left"/>
      <protection hidden="1"/>
    </xf>
    <xf numFmtId="0" fontId="6" fillId="6" borderId="0" xfId="0" applyFont="1" applyFill="1" applyAlignment="1" applyProtection="1">
      <alignment horizontal="center" vertical="center" wrapText="1"/>
      <protection hidden="1"/>
    </xf>
    <xf numFmtId="0" fontId="6" fillId="6" borderId="0" xfId="0" applyFont="1" applyFill="1" applyAlignment="1" applyProtection="1">
      <alignment horizontal="center" vertical="center"/>
      <protection hidden="1"/>
    </xf>
    <xf numFmtId="0" fontId="6" fillId="6" borderId="46" xfId="0" applyFont="1" applyFill="1" applyBorder="1" applyAlignment="1" applyProtection="1">
      <alignment horizontal="center" vertical="center"/>
      <protection hidden="1"/>
    </xf>
    <xf numFmtId="0" fontId="31" fillId="9" borderId="0" xfId="0" applyFont="1" applyFill="1" applyAlignment="1" applyProtection="1">
      <alignment horizontal="center" vertical="center" wrapText="1"/>
      <protection hidden="1"/>
    </xf>
    <xf numFmtId="0" fontId="31" fillId="9" borderId="0" xfId="0" applyFont="1" applyFill="1" applyAlignment="1" applyProtection="1">
      <alignment horizontal="center" vertical="center"/>
      <protection hidden="1"/>
    </xf>
    <xf numFmtId="0" fontId="31" fillId="9" borderId="46" xfId="0" applyFont="1" applyFill="1" applyBorder="1" applyAlignment="1" applyProtection="1">
      <alignment horizontal="center" vertical="center"/>
      <protection hidden="1"/>
    </xf>
    <xf numFmtId="170" fontId="14" fillId="10" borderId="47" xfId="1" applyNumberFormat="1" applyFont="1" applyFill="1" applyBorder="1" applyAlignment="1" applyProtection="1">
      <alignment horizontal="center" vertical="center"/>
      <protection hidden="1"/>
    </xf>
    <xf numFmtId="170" fontId="14" fillId="10" borderId="48" xfId="1" applyNumberFormat="1" applyFont="1" applyFill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left" vertical="top"/>
      <protection hidden="1"/>
    </xf>
    <xf numFmtId="0" fontId="3" fillId="0" borderId="34" xfId="0" applyFont="1" applyBorder="1" applyAlignment="1" applyProtection="1">
      <alignment horizontal="left" vertical="top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3" fillId="0" borderId="31" xfId="0" applyFont="1" applyBorder="1" applyAlignment="1" applyProtection="1">
      <alignment horizontal="left" vertical="top"/>
      <protection hidden="1"/>
    </xf>
    <xf numFmtId="0" fontId="3" fillId="0" borderId="32" xfId="0" applyFont="1" applyBorder="1" applyAlignment="1" applyProtection="1">
      <alignment horizontal="left" vertical="top"/>
      <protection hidden="1"/>
    </xf>
    <xf numFmtId="0" fontId="5" fillId="0" borderId="36" xfId="0" applyFont="1" applyBorder="1" applyAlignment="1" applyProtection="1">
      <alignment horizontal="left"/>
      <protection hidden="1"/>
    </xf>
    <xf numFmtId="0" fontId="5" fillId="0" borderId="17" xfId="0" applyFont="1" applyBorder="1" applyAlignment="1" applyProtection="1">
      <alignment horizontal="left"/>
      <protection hidden="1"/>
    </xf>
    <xf numFmtId="0" fontId="4" fillId="0" borderId="37" xfId="0" applyFont="1" applyBorder="1" applyAlignment="1" applyProtection="1">
      <alignment horizontal="center" wrapText="1"/>
      <protection hidden="1"/>
    </xf>
    <xf numFmtId="0" fontId="4" fillId="0" borderId="32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10" fontId="14" fillId="10" borderId="47" xfId="3" applyNumberFormat="1" applyFont="1" applyFill="1" applyBorder="1" applyAlignment="1" applyProtection="1">
      <alignment horizontal="center" vertical="center"/>
      <protection hidden="1"/>
    </xf>
    <xf numFmtId="10" fontId="14" fillId="10" borderId="48" xfId="3" applyNumberFormat="1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horizontal="center" vertical="center" wrapText="1"/>
      <protection hidden="1"/>
    </xf>
    <xf numFmtId="0" fontId="7" fillId="6" borderId="0" xfId="0" applyFont="1" applyFill="1" applyAlignment="1" applyProtection="1">
      <alignment horizontal="center" vertical="center"/>
      <protection hidden="1"/>
    </xf>
    <xf numFmtId="0" fontId="7" fillId="6" borderId="46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Alignment="1" applyProtection="1">
      <alignment horizontal="center" vertical="center" wrapText="1"/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6" fillId="7" borderId="46" xfId="0" applyFont="1" applyFill="1" applyBorder="1" applyAlignment="1" applyProtection="1">
      <alignment horizontal="center" vertical="center"/>
      <protection hidden="1"/>
    </xf>
  </cellXfs>
  <cellStyles count="4">
    <cellStyle name="Millares" xfId="2" builtinId="3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33</xdr:row>
      <xdr:rowOff>598715</xdr:rowOff>
    </xdr:from>
    <xdr:to>
      <xdr:col>2</xdr:col>
      <xdr:colOff>54429</xdr:colOff>
      <xdr:row>35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9" y="10951029"/>
          <a:ext cx="7249886" cy="37474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2</xdr:col>
      <xdr:colOff>4030448</xdr:colOff>
      <xdr:row>64</xdr:row>
      <xdr:rowOff>30876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B4FE2D-33DF-7F2B-06C8-6431C9149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86" y="18353314"/>
          <a:ext cx="10790476" cy="3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P37"/>
  <sheetViews>
    <sheetView showGridLines="0" tabSelected="1" zoomScale="85" zoomScaleNormal="85" workbookViewId="0">
      <selection activeCell="C12" sqref="C12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57.5546875" style="5" customWidth="1"/>
    <col min="4" max="4" width="16.6640625" style="5" customWidth="1"/>
    <col min="5" max="5" width="16.77734375" style="5" customWidth="1"/>
    <col min="6" max="6" width="14.44140625" style="5" customWidth="1"/>
    <col min="7" max="7" width="6.33203125" style="5" hidden="1" customWidth="1"/>
    <col min="8" max="8" width="18.44140625" style="5" customWidth="1"/>
    <col min="9" max="9" width="54.109375" style="5" customWidth="1"/>
    <col min="10" max="10" width="38.88671875" style="5" customWidth="1"/>
    <col min="11" max="11" width="22.554687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customHeight="1" thickBot="1"/>
    <row r="2" spans="2:16" ht="14.4" customHeight="1">
      <c r="B2" s="236" t="s">
        <v>59</v>
      </c>
      <c r="C2" s="233" t="s">
        <v>58</v>
      </c>
      <c r="H2" s="178"/>
      <c r="I2" s="179"/>
      <c r="J2" s="184" t="s">
        <v>6</v>
      </c>
      <c r="K2" s="185"/>
      <c r="M2" s="178"/>
      <c r="N2" s="179"/>
      <c r="O2" s="184" t="s">
        <v>35</v>
      </c>
      <c r="P2" s="248"/>
    </row>
    <row r="3" spans="2:16" ht="14.4" customHeight="1">
      <c r="B3" s="237"/>
      <c r="C3" s="234"/>
      <c r="H3" s="180"/>
      <c r="I3" s="181"/>
      <c r="J3" s="186"/>
      <c r="K3" s="187"/>
      <c r="M3" s="180"/>
      <c r="N3" s="181"/>
      <c r="O3" s="186"/>
      <c r="P3" s="249"/>
    </row>
    <row r="4" spans="2:16" ht="14.4" customHeight="1">
      <c r="B4" s="237"/>
      <c r="C4" s="234"/>
      <c r="H4" s="180"/>
      <c r="I4" s="181"/>
      <c r="J4" s="186"/>
      <c r="K4" s="187"/>
      <c r="M4" s="180"/>
      <c r="N4" s="181"/>
      <c r="O4" s="186"/>
      <c r="P4" s="249"/>
    </row>
    <row r="5" spans="2:16" ht="14.4" customHeight="1">
      <c r="B5" s="237"/>
      <c r="C5" s="234"/>
      <c r="H5" s="180"/>
      <c r="I5" s="181"/>
      <c r="J5" s="186"/>
      <c r="K5" s="187"/>
      <c r="M5" s="180"/>
      <c r="N5" s="181"/>
      <c r="O5" s="186"/>
      <c r="P5" s="249"/>
    </row>
    <row r="6" spans="2:16" ht="14.4" customHeight="1">
      <c r="B6" s="237"/>
      <c r="C6" s="234"/>
      <c r="H6" s="180"/>
      <c r="I6" s="181"/>
      <c r="J6" s="186"/>
      <c r="K6" s="187"/>
      <c r="M6" s="180"/>
      <c r="N6" s="181"/>
      <c r="O6" s="186"/>
      <c r="P6" s="249"/>
    </row>
    <row r="7" spans="2:16" ht="45" customHeight="1" thickBot="1">
      <c r="B7" s="238"/>
      <c r="C7" s="235"/>
      <c r="H7" s="182"/>
      <c r="I7" s="183"/>
      <c r="J7" s="188"/>
      <c r="K7" s="189"/>
      <c r="M7" s="182"/>
      <c r="N7" s="183"/>
      <c r="O7" s="188"/>
      <c r="P7" s="250"/>
    </row>
    <row r="8" spans="2:16" ht="36.75" customHeight="1">
      <c r="B8" s="7" t="s">
        <v>42</v>
      </c>
      <c r="C8" s="8" t="s">
        <v>49</v>
      </c>
      <c r="D8" s="9"/>
      <c r="E8" s="9"/>
      <c r="F8" s="9"/>
      <c r="H8" s="10" t="s">
        <v>0</v>
      </c>
      <c r="I8" s="11"/>
      <c r="J8" s="190"/>
      <c r="K8" s="191"/>
      <c r="M8" s="246" t="s">
        <v>0</v>
      </c>
      <c r="N8" s="247"/>
      <c r="O8" s="12" t="s">
        <v>21</v>
      </c>
      <c r="P8" s="13"/>
    </row>
    <row r="9" spans="2:16" ht="24.9" customHeight="1">
      <c r="B9" s="14" t="s">
        <v>2</v>
      </c>
      <c r="C9" s="1">
        <v>5000</v>
      </c>
      <c r="D9" s="15"/>
      <c r="E9" s="15"/>
      <c r="F9" s="15"/>
      <c r="H9" s="174" t="s">
        <v>7</v>
      </c>
      <c r="I9" s="175"/>
      <c r="J9" s="176"/>
      <c r="K9" s="177"/>
      <c r="M9" s="174" t="s">
        <v>15</v>
      </c>
      <c r="N9" s="175"/>
      <c r="O9" s="244" t="s">
        <v>18</v>
      </c>
      <c r="P9" s="245"/>
    </row>
    <row r="10" spans="2:16" ht="24.9" customHeight="1">
      <c r="B10" s="14" t="s">
        <v>3</v>
      </c>
      <c r="C10" s="2" t="s">
        <v>85</v>
      </c>
      <c r="D10" s="16"/>
      <c r="E10" s="16"/>
      <c r="F10" s="16"/>
      <c r="H10" s="174" t="s">
        <v>8</v>
      </c>
      <c r="I10" s="175"/>
      <c r="J10" s="176"/>
      <c r="K10" s="177"/>
      <c r="M10" s="174" t="s">
        <v>16</v>
      </c>
      <c r="N10" s="175"/>
      <c r="O10" s="244" t="s">
        <v>19</v>
      </c>
      <c r="P10" s="245"/>
    </row>
    <row r="11" spans="2:16" ht="24.9" customHeight="1" thickBot="1">
      <c r="B11" s="14" t="s">
        <v>22</v>
      </c>
      <c r="C11" s="4">
        <v>1500</v>
      </c>
      <c r="D11" s="17"/>
      <c r="E11" s="17"/>
      <c r="F11" s="17"/>
      <c r="H11" s="174" t="s">
        <v>9</v>
      </c>
      <c r="I11" s="175"/>
      <c r="J11" s="176"/>
      <c r="K11" s="177"/>
      <c r="M11" s="201" t="s">
        <v>17</v>
      </c>
      <c r="N11" s="202"/>
      <c r="O11" s="241" t="s">
        <v>20</v>
      </c>
      <c r="P11" s="242"/>
    </row>
    <row r="12" spans="2:16" ht="24.9" customHeight="1">
      <c r="B12" s="14" t="s">
        <v>40</v>
      </c>
      <c r="C12" s="4">
        <f>C9*C11</f>
        <v>7500000</v>
      </c>
      <c r="D12" s="17"/>
      <c r="E12" s="17"/>
      <c r="F12" s="17"/>
      <c r="H12" s="18"/>
      <c r="I12" s="19"/>
      <c r="J12" s="20"/>
      <c r="K12" s="21"/>
      <c r="M12" s="22"/>
      <c r="N12" s="22"/>
      <c r="O12" s="23"/>
      <c r="P12" s="23"/>
    </row>
    <row r="13" spans="2:16" ht="24.9" customHeight="1" thickBot="1">
      <c r="H13" s="201" t="s">
        <v>10</v>
      </c>
      <c r="I13" s="202"/>
      <c r="J13" s="203"/>
      <c r="K13" s="204"/>
      <c r="M13" s="24"/>
      <c r="N13" s="24"/>
      <c r="O13" s="24"/>
      <c r="P13" s="24"/>
    </row>
    <row r="14" spans="2:16" ht="33" customHeight="1" thickBot="1">
      <c r="B14" s="25" t="s">
        <v>13</v>
      </c>
      <c r="C14" s="25" t="s">
        <v>1</v>
      </c>
      <c r="D14" s="26"/>
      <c r="E14" s="26"/>
      <c r="F14" s="26"/>
      <c r="H14" s="27" t="s">
        <v>2</v>
      </c>
      <c r="I14" s="28" t="s">
        <v>3</v>
      </c>
      <c r="J14" s="28" t="s">
        <v>4</v>
      </c>
      <c r="K14" s="29" t="s">
        <v>11</v>
      </c>
      <c r="M14" s="205" t="s">
        <v>24</v>
      </c>
      <c r="N14" s="206"/>
      <c r="O14" s="207">
        <f>C17</f>
        <v>2250000</v>
      </c>
      <c r="P14" s="208"/>
    </row>
    <row r="15" spans="2:16" ht="31.2" customHeight="1">
      <c r="B15" s="30" t="s">
        <v>46</v>
      </c>
      <c r="C15" s="31">
        <f>C9*C11</f>
        <v>7500000</v>
      </c>
      <c r="D15" s="32"/>
      <c r="E15" s="32"/>
      <c r="F15" s="32"/>
      <c r="H15" s="33">
        <f>C9</f>
        <v>5000</v>
      </c>
      <c r="I15" s="34" t="str">
        <f>C10</f>
        <v>LADRILLOS</v>
      </c>
      <c r="J15" s="35">
        <f>C11</f>
        <v>1500</v>
      </c>
      <c r="K15" s="36">
        <f>C15</f>
        <v>7500000</v>
      </c>
      <c r="M15" s="209" t="s">
        <v>25</v>
      </c>
      <c r="N15" s="210"/>
      <c r="O15" s="37" t="s">
        <v>28</v>
      </c>
      <c r="P15" s="38" t="s">
        <v>29</v>
      </c>
    </row>
    <row r="16" spans="2:16" ht="31.2" customHeight="1">
      <c r="B16" s="107" t="s">
        <v>31</v>
      </c>
      <c r="C16" s="108">
        <v>0.3</v>
      </c>
      <c r="D16" s="40"/>
      <c r="E16" s="40"/>
      <c r="F16" s="40"/>
      <c r="H16" s="41"/>
      <c r="I16" s="42" t="s">
        <v>67</v>
      </c>
      <c r="J16" s="43"/>
      <c r="K16" s="109">
        <f>-C28</f>
        <v>-225000</v>
      </c>
      <c r="M16" s="209" t="s">
        <v>26</v>
      </c>
      <c r="N16" s="210"/>
      <c r="O16" s="44">
        <f>C18</f>
        <v>0.1</v>
      </c>
      <c r="P16" s="45" t="s">
        <v>30</v>
      </c>
    </row>
    <row r="17" spans="2:16" ht="31.2" customHeight="1" thickBot="1">
      <c r="B17" s="46" t="s">
        <v>33</v>
      </c>
      <c r="C17" s="47">
        <f>C15*C16</f>
        <v>2250000</v>
      </c>
      <c r="D17" s="32"/>
      <c r="E17" s="32"/>
      <c r="F17" s="32"/>
      <c r="H17" s="48"/>
      <c r="I17" s="49"/>
      <c r="J17" s="49"/>
      <c r="K17" s="50"/>
      <c r="M17" s="211" t="s">
        <v>27</v>
      </c>
      <c r="N17" s="212"/>
      <c r="O17" s="51">
        <f>C19</f>
        <v>225000</v>
      </c>
      <c r="P17" s="52"/>
    </row>
    <row r="18" spans="2:16" ht="31.2" customHeight="1" thickBot="1">
      <c r="B18" s="53" t="s">
        <v>47</v>
      </c>
      <c r="C18" s="39">
        <v>0.1</v>
      </c>
      <c r="D18" s="40"/>
      <c r="E18" s="40"/>
      <c r="F18" s="40"/>
      <c r="H18" s="171" t="s">
        <v>5</v>
      </c>
      <c r="I18" s="172"/>
      <c r="J18" s="173"/>
      <c r="K18" s="54">
        <f>K15+K16</f>
        <v>7275000</v>
      </c>
      <c r="M18" s="217" t="s">
        <v>23</v>
      </c>
      <c r="N18" s="218"/>
      <c r="O18" s="218"/>
      <c r="P18" s="55">
        <f>O17</f>
        <v>225000</v>
      </c>
    </row>
    <row r="19" spans="2:16" ht="35.25" customHeight="1" thickBot="1">
      <c r="B19" s="46" t="s">
        <v>14</v>
      </c>
      <c r="C19" s="47">
        <f>C17*C18</f>
        <v>225000</v>
      </c>
      <c r="D19" s="32"/>
      <c r="E19" s="32"/>
      <c r="F19" s="32"/>
      <c r="H19" s="56" t="s">
        <v>12</v>
      </c>
      <c r="I19" s="57"/>
      <c r="J19" s="57"/>
      <c r="K19" s="58"/>
      <c r="M19" s="243"/>
      <c r="N19" s="243"/>
      <c r="O19" s="243"/>
      <c r="P19" s="243"/>
    </row>
    <row r="20" spans="2:16" ht="45" customHeight="1" thickBot="1">
      <c r="B20" s="59" t="s">
        <v>48</v>
      </c>
      <c r="C20" s="47">
        <f>C15-C19</f>
        <v>7275000</v>
      </c>
      <c r="D20" s="32"/>
      <c r="E20" s="32"/>
      <c r="F20" s="32"/>
      <c r="H20" s="193" t="s">
        <v>34</v>
      </c>
      <c r="I20" s="194"/>
      <c r="J20" s="194"/>
      <c r="K20" s="195"/>
      <c r="M20" s="196"/>
      <c r="N20" s="196"/>
      <c r="O20" s="196"/>
      <c r="P20" s="60"/>
    </row>
    <row r="21" spans="2:16" ht="22.5" customHeight="1">
      <c r="C21" s="61"/>
      <c r="D21" s="61"/>
      <c r="E21" s="61"/>
      <c r="F21" s="61"/>
      <c r="G21" s="61"/>
      <c r="M21" s="62"/>
      <c r="N21" s="63"/>
      <c r="O21" s="63"/>
      <c r="P21" s="63"/>
    </row>
    <row r="22" spans="2:16" ht="24.9" customHeight="1">
      <c r="B22" s="160" t="s">
        <v>32</v>
      </c>
      <c r="C22" s="161"/>
      <c r="D22" s="67"/>
      <c r="E22" s="67"/>
      <c r="F22" s="67"/>
      <c r="G22" s="68"/>
      <c r="H22" s="68"/>
      <c r="M22" s="64"/>
      <c r="N22" s="69"/>
      <c r="O22" s="66"/>
      <c r="P22" s="66"/>
    </row>
    <row r="23" spans="2:16" ht="24.9" customHeight="1">
      <c r="B23" s="70" t="s">
        <v>41</v>
      </c>
      <c r="C23" s="71" t="s">
        <v>50</v>
      </c>
      <c r="D23" s="72"/>
      <c r="E23" s="72"/>
      <c r="F23" s="72"/>
      <c r="G23" s="73"/>
      <c r="H23" s="73"/>
      <c r="N23" s="65"/>
      <c r="O23" s="66"/>
      <c r="P23" s="66"/>
    </row>
    <row r="24" spans="2:16" ht="24.9" customHeight="1">
      <c r="B24" s="74" t="s">
        <v>40</v>
      </c>
      <c r="C24" s="75">
        <f>C15</f>
        <v>7500000</v>
      </c>
      <c r="D24" s="76"/>
      <c r="E24" s="76"/>
      <c r="F24" s="76"/>
      <c r="G24" s="77"/>
      <c r="H24" s="77"/>
      <c r="N24" s="64"/>
      <c r="O24" s="64"/>
      <c r="P24" s="64"/>
    </row>
    <row r="25" spans="2:16" ht="24.9" customHeight="1">
      <c r="B25" s="74" t="s">
        <v>36</v>
      </c>
      <c r="C25" s="78">
        <f>C9</f>
        <v>5000</v>
      </c>
      <c r="D25" s="79"/>
      <c r="E25" s="79"/>
      <c r="F25" s="79"/>
      <c r="G25" s="77"/>
      <c r="H25" s="77"/>
    </row>
    <row r="26" spans="2:16" ht="24.9" customHeight="1">
      <c r="B26" s="74" t="s">
        <v>37</v>
      </c>
      <c r="C26" s="80">
        <f>C17/C9</f>
        <v>450</v>
      </c>
      <c r="D26" s="81"/>
      <c r="E26" s="81"/>
      <c r="F26" s="81"/>
      <c r="G26" s="77"/>
      <c r="H26" s="77"/>
    </row>
    <row r="27" spans="2:16" ht="24.9" customHeight="1">
      <c r="B27" s="82" t="s">
        <v>38</v>
      </c>
      <c r="C27" s="83">
        <f>C17</f>
        <v>2250000</v>
      </c>
      <c r="D27" s="84"/>
      <c r="E27" s="162" t="s">
        <v>51</v>
      </c>
      <c r="F27" s="163"/>
      <c r="G27" s="85"/>
      <c r="H27" s="85"/>
    </row>
    <row r="28" spans="2:16" ht="25.8">
      <c r="B28" s="82" t="s">
        <v>39</v>
      </c>
      <c r="C28" s="83">
        <f>C19</f>
        <v>225000</v>
      </c>
      <c r="D28" s="84"/>
      <c r="E28" s="170">
        <f>C15*E31</f>
        <v>225000</v>
      </c>
      <c r="F28" s="170"/>
      <c r="G28" s="77"/>
      <c r="H28" s="77"/>
    </row>
    <row r="29" spans="2:16" ht="29.25" customHeight="1">
      <c r="C29" s="61"/>
      <c r="D29" s="61"/>
      <c r="E29" s="61"/>
      <c r="F29" s="61"/>
      <c r="G29" s="61"/>
    </row>
    <row r="30" spans="2:16" ht="50.1" customHeight="1">
      <c r="B30" s="106" t="s">
        <v>55</v>
      </c>
      <c r="C30" s="110" t="s">
        <v>43</v>
      </c>
      <c r="D30" s="110" t="s">
        <v>44</v>
      </c>
      <c r="E30" s="110" t="s">
        <v>45</v>
      </c>
      <c r="G30" s="61"/>
    </row>
    <row r="31" spans="2:16" ht="291" customHeight="1">
      <c r="B31" s="105" t="s">
        <v>52</v>
      </c>
      <c r="C31" s="111">
        <v>0.3</v>
      </c>
      <c r="D31" s="111">
        <v>0.1</v>
      </c>
      <c r="E31" s="112">
        <f>C31*D31</f>
        <v>0.03</v>
      </c>
      <c r="G31" s="61"/>
    </row>
    <row r="32" spans="2:16" ht="42.6" customHeight="1">
      <c r="D32" s="5" t="s">
        <v>66</v>
      </c>
      <c r="H32" s="157" t="s">
        <v>63</v>
      </c>
      <c r="I32" s="157"/>
    </row>
    <row r="33" spans="3:9" ht="58.2" customHeight="1">
      <c r="C33" s="104">
        <v>3</v>
      </c>
      <c r="D33" s="98">
        <f>97</f>
        <v>97</v>
      </c>
      <c r="E33" s="239">
        <f>C33*D34/D33</f>
        <v>3.0927835051546393</v>
      </c>
      <c r="G33" s="97"/>
      <c r="H33" s="102" t="s">
        <v>61</v>
      </c>
      <c r="I33" s="117">
        <v>10000</v>
      </c>
    </row>
    <row r="34" spans="3:9" ht="44.4" customHeight="1">
      <c r="C34" s="99" t="s">
        <v>60</v>
      </c>
      <c r="D34" s="100">
        <v>100</v>
      </c>
      <c r="E34" s="240"/>
      <c r="G34" s="97"/>
      <c r="H34" s="102" t="s">
        <v>64</v>
      </c>
      <c r="I34" s="118">
        <f>E33</f>
        <v>3.0927835051546393</v>
      </c>
    </row>
    <row r="35" spans="3:9" ht="46.8">
      <c r="G35" s="97"/>
      <c r="H35" s="102" t="s">
        <v>65</v>
      </c>
      <c r="I35" s="117">
        <f>I33*I34%</f>
        <v>309.27835051546396</v>
      </c>
    </row>
    <row r="36" spans="3:9" ht="49.8" customHeight="1">
      <c r="G36" s="97"/>
      <c r="H36" s="103" t="s">
        <v>62</v>
      </c>
      <c r="I36" s="119">
        <f>I33+I35</f>
        <v>10309.278350515464</v>
      </c>
    </row>
    <row r="37" spans="3:9">
      <c r="I37" s="101"/>
    </row>
  </sheetData>
  <sheetProtection algorithmName="SHA-512" hashValue="lQ8UcIy39z7DuxQ7jPLohVe+GPFvngducoqt6qb/AG12ip50kPBM0qVVvC37BC+Uw3a/7+zyZVTv4VT9EpiD6g==" saltValue="A7t+6cHyQZY3hCLQ9pXtkg==" spinCount="100000" sheet="1" objects="1" scenarios="1"/>
  <mergeCells count="37">
    <mergeCell ref="M10:N10"/>
    <mergeCell ref="O10:P10"/>
    <mergeCell ref="M8:N8"/>
    <mergeCell ref="H2:I7"/>
    <mergeCell ref="J2:K7"/>
    <mergeCell ref="M2:N7"/>
    <mergeCell ref="O2:P7"/>
    <mergeCell ref="M9:N9"/>
    <mergeCell ref="O9:P9"/>
    <mergeCell ref="J8:K8"/>
    <mergeCell ref="H9:I9"/>
    <mergeCell ref="J9:K9"/>
    <mergeCell ref="H10:I10"/>
    <mergeCell ref="J10:K10"/>
    <mergeCell ref="M11:N11"/>
    <mergeCell ref="O11:P11"/>
    <mergeCell ref="H13:I13"/>
    <mergeCell ref="M19:P19"/>
    <mergeCell ref="H20:K20"/>
    <mergeCell ref="M20:O20"/>
    <mergeCell ref="M14:N14"/>
    <mergeCell ref="O14:P14"/>
    <mergeCell ref="M15:N15"/>
    <mergeCell ref="M16:N16"/>
    <mergeCell ref="M17:N17"/>
    <mergeCell ref="M18:O18"/>
    <mergeCell ref="H18:J18"/>
    <mergeCell ref="J13:K13"/>
    <mergeCell ref="H11:I11"/>
    <mergeCell ref="J11:K11"/>
    <mergeCell ref="C2:C7"/>
    <mergeCell ref="B2:B7"/>
    <mergeCell ref="B22:C22"/>
    <mergeCell ref="E33:E34"/>
    <mergeCell ref="H32:I32"/>
    <mergeCell ref="E27:F27"/>
    <mergeCell ref="E28:F2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4E0A-E47A-42E5-9CC5-5073049E76B7}">
  <dimension ref="B4:D11"/>
  <sheetViews>
    <sheetView zoomScale="150" zoomScaleNormal="150" workbookViewId="0">
      <selection activeCell="B5" sqref="B5:D11"/>
    </sheetView>
  </sheetViews>
  <sheetFormatPr baseColWidth="10" defaultRowHeight="14.4"/>
  <sheetData>
    <row r="4" spans="2:4">
      <c r="B4" t="s">
        <v>69</v>
      </c>
      <c r="C4" t="s">
        <v>70</v>
      </c>
      <c r="D4" t="s">
        <v>71</v>
      </c>
    </row>
    <row r="5" spans="2:4">
      <c r="B5" s="121">
        <v>0.3</v>
      </c>
      <c r="C5" s="121">
        <v>0.1</v>
      </c>
      <c r="D5" s="122">
        <f>B5*C5</f>
        <v>0.03</v>
      </c>
    </row>
    <row r="8" spans="2:4">
      <c r="C8">
        <v>1000000</v>
      </c>
      <c r="D8">
        <f>C8*D5</f>
        <v>30000</v>
      </c>
    </row>
    <row r="9" spans="2:4">
      <c r="D9">
        <f>C8+D8</f>
        <v>1030000</v>
      </c>
    </row>
    <row r="11" spans="2:4">
      <c r="D11">
        <f>D9*D5</f>
        <v>30900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P42"/>
  <sheetViews>
    <sheetView showGridLines="0" showRuler="0" topLeftCell="B17" zoomScaleNormal="100" zoomScalePageLayoutView="80" workbookViewId="0">
      <selection activeCell="C35" sqref="C35:E35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54.33203125" style="5" customWidth="1"/>
    <col min="4" max="4" width="26.5546875" style="5" customWidth="1"/>
    <col min="5" max="5" width="16.44140625" style="5" customWidth="1"/>
    <col min="6" max="6" width="14.44140625" style="5" customWidth="1"/>
    <col min="7" max="7" width="6.33203125" style="5" hidden="1" customWidth="1"/>
    <col min="8" max="8" width="18.88671875" style="5" customWidth="1"/>
    <col min="9" max="9" width="54.109375" style="5" customWidth="1"/>
    <col min="10" max="10" width="38.88671875" style="5" customWidth="1"/>
    <col min="11" max="11" width="31.664062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35.109375" style="5" customWidth="1"/>
    <col min="17" max="16384" width="11.44140625" style="5"/>
  </cols>
  <sheetData>
    <row r="1" spans="2:16" ht="23.25" hidden="1" customHeight="1" thickBot="1"/>
    <row r="2" spans="2:16" ht="14.4" customHeight="1">
      <c r="B2" s="236" t="s">
        <v>59</v>
      </c>
      <c r="C2" s="253" t="s">
        <v>58</v>
      </c>
      <c r="H2" s="178"/>
      <c r="I2" s="179"/>
      <c r="J2" s="184" t="s">
        <v>6</v>
      </c>
      <c r="K2" s="185"/>
      <c r="M2" s="178"/>
      <c r="N2" s="179"/>
      <c r="O2" s="184" t="s">
        <v>35</v>
      </c>
      <c r="P2" s="248"/>
    </row>
    <row r="3" spans="2:16" ht="14.4" customHeight="1">
      <c r="B3" s="237"/>
      <c r="C3" s="254"/>
      <c r="D3" s="6"/>
      <c r="H3" s="180"/>
      <c r="I3" s="181"/>
      <c r="J3" s="186"/>
      <c r="K3" s="187"/>
      <c r="M3" s="180"/>
      <c r="N3" s="181"/>
      <c r="O3" s="186"/>
      <c r="P3" s="249"/>
    </row>
    <row r="4" spans="2:16" ht="14.4" customHeight="1">
      <c r="B4" s="237"/>
      <c r="C4" s="254"/>
      <c r="D4" s="6"/>
      <c r="H4" s="180"/>
      <c r="I4" s="181"/>
      <c r="J4" s="186"/>
      <c r="K4" s="187"/>
      <c r="M4" s="180"/>
      <c r="N4" s="181"/>
      <c r="O4" s="186"/>
      <c r="P4" s="249"/>
    </row>
    <row r="5" spans="2:16" ht="14.4" customHeight="1">
      <c r="B5" s="237"/>
      <c r="C5" s="254"/>
      <c r="D5" s="6"/>
      <c r="H5" s="180"/>
      <c r="I5" s="181"/>
      <c r="J5" s="186"/>
      <c r="K5" s="187"/>
      <c r="M5" s="180"/>
      <c r="N5" s="181"/>
      <c r="O5" s="186"/>
      <c r="P5" s="249"/>
    </row>
    <row r="6" spans="2:16" ht="14.4" customHeight="1">
      <c r="B6" s="237"/>
      <c r="C6" s="254"/>
      <c r="D6" s="6"/>
      <c r="H6" s="180"/>
      <c r="I6" s="181"/>
      <c r="J6" s="186"/>
      <c r="K6" s="187"/>
      <c r="M6" s="180"/>
      <c r="N6" s="181"/>
      <c r="O6" s="186"/>
      <c r="P6" s="249"/>
    </row>
    <row r="7" spans="2:16" ht="44.25" customHeight="1" thickBot="1">
      <c r="B7" s="238"/>
      <c r="C7" s="255"/>
      <c r="H7" s="182"/>
      <c r="I7" s="183"/>
      <c r="J7" s="188"/>
      <c r="K7" s="189"/>
      <c r="M7" s="182"/>
      <c r="N7" s="183"/>
      <c r="O7" s="188"/>
      <c r="P7" s="250"/>
    </row>
    <row r="8" spans="2:16" ht="36.75" customHeight="1">
      <c r="B8" s="7" t="s">
        <v>42</v>
      </c>
      <c r="C8" s="8" t="s">
        <v>49</v>
      </c>
      <c r="D8" s="9"/>
      <c r="E8" s="9"/>
      <c r="F8" s="9"/>
      <c r="H8" s="10" t="s">
        <v>0</v>
      </c>
      <c r="I8" s="11"/>
      <c r="J8" s="190"/>
      <c r="K8" s="191"/>
      <c r="M8" s="246" t="s">
        <v>0</v>
      </c>
      <c r="N8" s="247"/>
      <c r="O8" s="12" t="s">
        <v>21</v>
      </c>
      <c r="P8" s="13"/>
    </row>
    <row r="9" spans="2:16" ht="24.9" customHeight="1">
      <c r="B9" s="14" t="s">
        <v>2</v>
      </c>
      <c r="C9" s="1">
        <v>500</v>
      </c>
      <c r="D9" s="15"/>
      <c r="E9" s="15"/>
      <c r="F9" s="15"/>
      <c r="H9" s="174" t="s">
        <v>7</v>
      </c>
      <c r="I9" s="175"/>
      <c r="J9" s="176"/>
      <c r="K9" s="177"/>
      <c r="M9" s="174" t="s">
        <v>15</v>
      </c>
      <c r="N9" s="175"/>
      <c r="O9" s="244" t="s">
        <v>18</v>
      </c>
      <c r="P9" s="245"/>
    </row>
    <row r="10" spans="2:16" ht="24.9" customHeight="1">
      <c r="B10" s="14" t="s">
        <v>3</v>
      </c>
      <c r="C10" s="2" t="s">
        <v>76</v>
      </c>
      <c r="D10" s="16"/>
      <c r="E10" s="16"/>
      <c r="F10" s="16"/>
      <c r="H10" s="174" t="s">
        <v>8</v>
      </c>
      <c r="I10" s="175"/>
      <c r="J10" s="176"/>
      <c r="K10" s="177"/>
      <c r="M10" s="174" t="s">
        <v>16</v>
      </c>
      <c r="N10" s="175"/>
      <c r="O10" s="244" t="s">
        <v>19</v>
      </c>
      <c r="P10" s="245"/>
    </row>
    <row r="11" spans="2:16" ht="24.9" customHeight="1" thickBot="1">
      <c r="B11" s="14" t="s">
        <v>22</v>
      </c>
      <c r="C11" s="3">
        <v>2500000</v>
      </c>
      <c r="D11" s="17"/>
      <c r="E11" s="17"/>
      <c r="F11" s="17"/>
      <c r="H11" s="174" t="s">
        <v>9</v>
      </c>
      <c r="I11" s="175"/>
      <c r="J11" s="176"/>
      <c r="K11" s="177"/>
      <c r="M11" s="201" t="s">
        <v>17</v>
      </c>
      <c r="N11" s="202"/>
      <c r="O11" s="241" t="s">
        <v>20</v>
      </c>
      <c r="P11" s="242"/>
    </row>
    <row r="12" spans="2:16" ht="24.9" customHeight="1">
      <c r="B12" s="14" t="s">
        <v>40</v>
      </c>
      <c r="C12" s="4">
        <f>C9*C11</f>
        <v>1250000000</v>
      </c>
      <c r="D12" s="17"/>
      <c r="E12" s="17"/>
      <c r="F12" s="17"/>
      <c r="H12" s="18"/>
      <c r="I12" s="19"/>
      <c r="J12" s="20"/>
      <c r="K12" s="21"/>
      <c r="M12" s="22"/>
      <c r="N12" s="22"/>
      <c r="O12" s="23"/>
      <c r="P12" s="23"/>
    </row>
    <row r="13" spans="2:16" ht="24.9" customHeight="1" thickBot="1">
      <c r="H13" s="201" t="s">
        <v>10</v>
      </c>
      <c r="I13" s="202"/>
      <c r="J13" s="203"/>
      <c r="K13" s="204"/>
      <c r="M13" s="24"/>
      <c r="N13" s="24"/>
      <c r="O13" s="24"/>
      <c r="P13" s="24"/>
    </row>
    <row r="14" spans="2:16" ht="33" customHeight="1" thickBot="1">
      <c r="B14" s="25" t="s">
        <v>13</v>
      </c>
      <c r="C14" s="25" t="s">
        <v>1</v>
      </c>
      <c r="D14" s="26"/>
      <c r="E14" s="26"/>
      <c r="F14" s="26"/>
      <c r="H14" s="27" t="s">
        <v>2</v>
      </c>
      <c r="I14" s="28" t="s">
        <v>3</v>
      </c>
      <c r="J14" s="28" t="s">
        <v>4</v>
      </c>
      <c r="K14" s="29" t="s">
        <v>11</v>
      </c>
      <c r="M14" s="205" t="s">
        <v>24</v>
      </c>
      <c r="N14" s="206"/>
      <c r="O14" s="207">
        <f>C17</f>
        <v>375000000</v>
      </c>
      <c r="P14" s="208"/>
    </row>
    <row r="15" spans="2:16" ht="31.2" customHeight="1">
      <c r="B15" s="30" t="s">
        <v>46</v>
      </c>
      <c r="C15" s="31">
        <f>C9*C11</f>
        <v>1250000000</v>
      </c>
      <c r="D15" s="32"/>
      <c r="E15" s="32"/>
      <c r="F15" s="32"/>
      <c r="H15" s="33">
        <f>C9</f>
        <v>500</v>
      </c>
      <c r="I15" s="34" t="str">
        <f>C10</f>
        <v>ganado vivo vacuno</v>
      </c>
      <c r="J15" s="35">
        <f>C11</f>
        <v>2500000</v>
      </c>
      <c r="K15" s="36">
        <f>C15</f>
        <v>1250000000</v>
      </c>
      <c r="M15" s="209" t="s">
        <v>25</v>
      </c>
      <c r="N15" s="210"/>
      <c r="O15" s="37" t="s">
        <v>28</v>
      </c>
      <c r="P15" s="38" t="s">
        <v>29</v>
      </c>
    </row>
    <row r="16" spans="2:16" ht="31.2" customHeight="1">
      <c r="B16" s="30" t="s">
        <v>31</v>
      </c>
      <c r="C16" s="39">
        <v>0.3</v>
      </c>
      <c r="D16" s="40"/>
      <c r="E16" s="40"/>
      <c r="F16" s="40"/>
      <c r="H16" s="41"/>
      <c r="I16" s="42"/>
      <c r="J16" s="43"/>
      <c r="K16" s="109"/>
      <c r="M16" s="209" t="s">
        <v>26</v>
      </c>
      <c r="N16" s="210"/>
      <c r="O16" s="44">
        <f>C18</f>
        <v>0.1</v>
      </c>
      <c r="P16" s="45" t="s">
        <v>30</v>
      </c>
    </row>
    <row r="17" spans="2:16" ht="31.2" customHeight="1" thickBot="1">
      <c r="B17" s="134" t="s">
        <v>33</v>
      </c>
      <c r="C17" s="135">
        <f>C15*C16</f>
        <v>375000000</v>
      </c>
      <c r="D17" s="136">
        <f>C15*3%</f>
        <v>37500000</v>
      </c>
      <c r="E17" s="32"/>
      <c r="F17" s="32"/>
      <c r="H17" s="48"/>
      <c r="I17" s="49"/>
      <c r="J17" s="49"/>
      <c r="K17" s="50"/>
      <c r="M17" s="211" t="s">
        <v>27</v>
      </c>
      <c r="N17" s="212"/>
      <c r="O17" s="51">
        <f>C19</f>
        <v>37500000</v>
      </c>
      <c r="P17" s="52"/>
    </row>
    <row r="18" spans="2:16" ht="31.2" customHeight="1" thickBot="1">
      <c r="B18" s="53" t="s">
        <v>47</v>
      </c>
      <c r="C18" s="39">
        <v>0.1</v>
      </c>
      <c r="D18" s="40"/>
      <c r="E18" s="40"/>
      <c r="F18" s="40"/>
      <c r="H18" s="171" t="s">
        <v>5</v>
      </c>
      <c r="I18" s="172"/>
      <c r="J18" s="173"/>
      <c r="K18" s="54">
        <f>SUM(K15:K17)</f>
        <v>1250000000</v>
      </c>
      <c r="M18" s="217" t="s">
        <v>23</v>
      </c>
      <c r="N18" s="218"/>
      <c r="O18" s="218"/>
      <c r="P18" s="55">
        <f>O17</f>
        <v>37500000</v>
      </c>
    </row>
    <row r="19" spans="2:16" ht="35.25" customHeight="1" thickBot="1">
      <c r="B19" s="46" t="s">
        <v>14</v>
      </c>
      <c r="C19" s="47">
        <f>C17*C18</f>
        <v>37500000</v>
      </c>
      <c r="D19" s="32"/>
      <c r="E19" s="32"/>
      <c r="F19" s="32"/>
      <c r="H19" s="56" t="s">
        <v>12</v>
      </c>
      <c r="I19" s="57"/>
      <c r="J19" s="57"/>
      <c r="K19" s="58"/>
      <c r="M19" s="243"/>
      <c r="N19" s="243"/>
      <c r="O19" s="243"/>
      <c r="P19" s="243"/>
    </row>
    <row r="20" spans="2:16" ht="45" customHeight="1" thickBot="1">
      <c r="B20" s="59" t="s">
        <v>48</v>
      </c>
      <c r="C20" s="47">
        <f>C15-C19</f>
        <v>1212500000</v>
      </c>
      <c r="D20" s="32"/>
      <c r="E20" s="32"/>
      <c r="F20" s="32"/>
      <c r="H20" s="193" t="s">
        <v>34</v>
      </c>
      <c r="I20" s="194"/>
      <c r="J20" s="194"/>
      <c r="K20" s="195"/>
      <c r="M20" s="196"/>
      <c r="N20" s="196"/>
      <c r="O20" s="196"/>
      <c r="P20" s="60"/>
    </row>
    <row r="21" spans="2:16" ht="22.5" customHeight="1">
      <c r="C21" s="61"/>
      <c r="D21" s="61"/>
      <c r="E21" s="61"/>
      <c r="F21" s="61"/>
      <c r="G21" s="61"/>
      <c r="M21" s="62"/>
      <c r="N21" s="63"/>
      <c r="O21" s="63"/>
      <c r="P21" s="63"/>
    </row>
    <row r="22" spans="2:16" ht="24.9" customHeight="1">
      <c r="C22" s="61"/>
      <c r="D22" s="61"/>
      <c r="E22" s="61"/>
      <c r="F22" s="61"/>
      <c r="G22" s="61"/>
      <c r="M22" s="64"/>
      <c r="N22" s="65"/>
      <c r="O22" s="66"/>
      <c r="P22" s="66"/>
    </row>
    <row r="23" spans="2:16" ht="24.9" customHeight="1">
      <c r="B23" s="160" t="s">
        <v>32</v>
      </c>
      <c r="C23" s="161"/>
      <c r="D23" s="67"/>
      <c r="E23" s="67"/>
      <c r="F23" s="67"/>
      <c r="G23" s="68"/>
      <c r="H23" s="68"/>
      <c r="M23" s="64"/>
      <c r="N23" s="69"/>
      <c r="O23" s="66"/>
      <c r="P23" s="66"/>
    </row>
    <row r="24" spans="2:16" ht="24.9" customHeight="1">
      <c r="B24" s="70" t="s">
        <v>41</v>
      </c>
      <c r="C24" s="71" t="s">
        <v>50</v>
      </c>
      <c r="D24" s="72"/>
      <c r="E24" s="72"/>
      <c r="F24" s="72"/>
      <c r="G24" s="73"/>
      <c r="H24" s="73"/>
      <c r="N24" s="65"/>
      <c r="O24" s="66"/>
      <c r="P24" s="66"/>
    </row>
    <row r="25" spans="2:16" ht="24.9" customHeight="1">
      <c r="B25" s="74" t="s">
        <v>40</v>
      </c>
      <c r="C25" s="75">
        <f>C15</f>
        <v>1250000000</v>
      </c>
      <c r="D25" s="76"/>
      <c r="E25" s="76"/>
      <c r="F25" s="76"/>
      <c r="G25" s="77"/>
      <c r="H25" s="77"/>
      <c r="N25" s="64"/>
      <c r="O25" s="64"/>
      <c r="P25" s="64"/>
    </row>
    <row r="26" spans="2:16" ht="24.9" customHeight="1">
      <c r="B26" s="74" t="s">
        <v>36</v>
      </c>
      <c r="C26" s="78">
        <f>C9</f>
        <v>500</v>
      </c>
      <c r="D26" s="79"/>
      <c r="E26" s="79"/>
      <c r="F26" s="79"/>
      <c r="G26" s="77"/>
      <c r="H26" s="77"/>
    </row>
    <row r="27" spans="2:16" ht="24.9" customHeight="1">
      <c r="B27" s="74" t="s">
        <v>37</v>
      </c>
      <c r="C27" s="80">
        <f>C17/C9</f>
        <v>750000</v>
      </c>
      <c r="D27" s="81"/>
      <c r="E27" s="81"/>
      <c r="F27" s="81"/>
      <c r="G27" s="77"/>
      <c r="H27" s="77"/>
    </row>
    <row r="28" spans="2:16" ht="24.9" customHeight="1">
      <c r="B28" s="82" t="s">
        <v>38</v>
      </c>
      <c r="C28" s="83">
        <f>C17</f>
        <v>375000000</v>
      </c>
      <c r="D28" s="84"/>
      <c r="E28" s="84"/>
      <c r="F28" s="84"/>
      <c r="G28" s="85"/>
      <c r="H28" s="85"/>
    </row>
    <row r="29" spans="2:16" ht="23.4">
      <c r="B29" s="82" t="s">
        <v>39</v>
      </c>
      <c r="C29" s="83">
        <f>C19</f>
        <v>37500000</v>
      </c>
      <c r="D29" s="84"/>
      <c r="E29" s="84"/>
      <c r="F29" s="84"/>
      <c r="G29" s="77"/>
      <c r="H29" s="77"/>
    </row>
    <row r="30" spans="2:16">
      <c r="C30" s="61"/>
      <c r="D30" s="61"/>
      <c r="E30" s="61"/>
      <c r="F30" s="61"/>
      <c r="G30" s="61"/>
    </row>
    <row r="31" spans="2:16" ht="25.8">
      <c r="C31" s="61"/>
      <c r="D31" s="162" t="s">
        <v>51</v>
      </c>
      <c r="E31" s="163"/>
      <c r="F31" s="86"/>
      <c r="G31" s="61"/>
    </row>
    <row r="32" spans="2:16" ht="25.8">
      <c r="C32" s="61"/>
      <c r="D32" s="170">
        <f>C15*E35</f>
        <v>37500000</v>
      </c>
      <c r="E32" s="170"/>
      <c r="F32" s="86"/>
      <c r="G32" s="61"/>
    </row>
    <row r="33" spans="2:9">
      <c r="C33" s="61"/>
      <c r="D33" s="86"/>
      <c r="E33" s="86"/>
      <c r="G33" s="61"/>
    </row>
    <row r="34" spans="2:9" ht="50.1" customHeight="1">
      <c r="B34" s="87" t="s">
        <v>68</v>
      </c>
      <c r="C34" s="88" t="s">
        <v>43</v>
      </c>
      <c r="D34" s="89" t="s">
        <v>44</v>
      </c>
      <c r="E34" s="89" t="s">
        <v>45</v>
      </c>
      <c r="G34" s="61"/>
    </row>
    <row r="35" spans="2:9" ht="291" customHeight="1">
      <c r="B35" s="90"/>
      <c r="C35" s="113">
        <v>0.3</v>
      </c>
      <c r="D35" s="113">
        <v>0.1</v>
      </c>
      <c r="E35" s="114">
        <f>C35*D35</f>
        <v>0.03</v>
      </c>
      <c r="G35" s="61"/>
    </row>
    <row r="36" spans="2:9" ht="15" customHeight="1">
      <c r="C36" s="61"/>
      <c r="D36" s="61"/>
      <c r="E36" s="61"/>
      <c r="F36" s="61"/>
      <c r="G36" s="61"/>
    </row>
    <row r="37" spans="2:9" ht="27.6" customHeight="1">
      <c r="H37" s="157" t="s">
        <v>63</v>
      </c>
      <c r="I37" s="157"/>
    </row>
    <row r="38" spans="2:9" ht="49.8" customHeight="1">
      <c r="C38" s="128">
        <v>0.03</v>
      </c>
      <c r="D38" s="129">
        <f>100%-C38</f>
        <v>0.97</v>
      </c>
      <c r="E38" s="251">
        <f>C38*D39/D38</f>
        <v>3.0927835051546393E-2</v>
      </c>
      <c r="G38" s="97"/>
      <c r="H38" s="132" t="s">
        <v>61</v>
      </c>
      <c r="I38" s="133">
        <f>C12</f>
        <v>1250000000</v>
      </c>
    </row>
    <row r="39" spans="2:9" ht="43.2" customHeight="1">
      <c r="C39" s="129" t="s">
        <v>60</v>
      </c>
      <c r="D39" s="130">
        <v>1</v>
      </c>
      <c r="E39" s="252"/>
      <c r="G39" s="97"/>
      <c r="H39" s="102" t="s">
        <v>64</v>
      </c>
      <c r="I39" s="131">
        <f>E38</f>
        <v>3.0927835051546393E-2</v>
      </c>
    </row>
    <row r="40" spans="2:9" ht="46.8">
      <c r="G40" s="97"/>
      <c r="H40" s="102" t="s">
        <v>65</v>
      </c>
      <c r="I40" s="127">
        <f>I38*I39%</f>
        <v>386597.93814432994</v>
      </c>
    </row>
    <row r="41" spans="2:9" ht="51.6">
      <c r="G41" s="97"/>
      <c r="H41" s="103" t="s">
        <v>62</v>
      </c>
      <c r="I41" s="119">
        <f>I38+I40</f>
        <v>1250386597.9381444</v>
      </c>
    </row>
    <row r="42" spans="2:9">
      <c r="I42" s="120"/>
    </row>
  </sheetData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7:I37"/>
    <mergeCell ref="E38:E39"/>
    <mergeCell ref="B23:C23"/>
    <mergeCell ref="D31:E31"/>
    <mergeCell ref="C2:C7"/>
    <mergeCell ref="B2:B7"/>
    <mergeCell ref="D32:E32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P38"/>
  <sheetViews>
    <sheetView showGridLines="0" topLeftCell="A22" zoomScale="70" zoomScaleNormal="70" workbookViewId="0">
      <selection activeCell="H2" sqref="H2:P20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60.109375" style="5" customWidth="1"/>
    <col min="4" max="4" width="16.6640625" style="5" customWidth="1"/>
    <col min="5" max="6" width="14.44140625" style="5" customWidth="1"/>
    <col min="7" max="7" width="6.33203125" style="5" hidden="1" customWidth="1"/>
    <col min="8" max="8" width="13.6640625" style="5" customWidth="1"/>
    <col min="9" max="9" width="54.109375" style="5" customWidth="1"/>
    <col min="10" max="10" width="38.88671875" style="5" customWidth="1"/>
    <col min="11" max="11" width="22.554687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customHeight="1" thickBot="1"/>
    <row r="2" spans="2:16" ht="14.4" customHeight="1">
      <c r="B2" s="236" t="s">
        <v>59</v>
      </c>
      <c r="C2" s="256" t="s">
        <v>58</v>
      </c>
      <c r="H2" s="178"/>
      <c r="I2" s="179"/>
      <c r="J2" s="184" t="s">
        <v>6</v>
      </c>
      <c r="K2" s="185"/>
      <c r="M2" s="178"/>
      <c r="N2" s="179"/>
      <c r="O2" s="184" t="s">
        <v>35</v>
      </c>
      <c r="P2" s="248"/>
    </row>
    <row r="3" spans="2:16" ht="14.4" customHeight="1">
      <c r="B3" s="237"/>
      <c r="C3" s="257"/>
      <c r="H3" s="180"/>
      <c r="I3" s="181"/>
      <c r="J3" s="186"/>
      <c r="K3" s="187"/>
      <c r="M3" s="180"/>
      <c r="N3" s="181"/>
      <c r="O3" s="186"/>
      <c r="P3" s="249"/>
    </row>
    <row r="4" spans="2:16" ht="14.4" customHeight="1">
      <c r="B4" s="237"/>
      <c r="C4" s="257"/>
      <c r="H4" s="180"/>
      <c r="I4" s="181"/>
      <c r="J4" s="186"/>
      <c r="K4" s="187"/>
      <c r="M4" s="180"/>
      <c r="N4" s="181"/>
      <c r="O4" s="186"/>
      <c r="P4" s="249"/>
    </row>
    <row r="5" spans="2:16" ht="14.4" customHeight="1">
      <c r="B5" s="237"/>
      <c r="C5" s="257"/>
      <c r="H5" s="180"/>
      <c r="I5" s="181"/>
      <c r="J5" s="186"/>
      <c r="K5" s="187"/>
      <c r="M5" s="180"/>
      <c r="N5" s="181"/>
      <c r="O5" s="186"/>
      <c r="P5" s="249"/>
    </row>
    <row r="6" spans="2:16" ht="14.4" customHeight="1">
      <c r="B6" s="237"/>
      <c r="C6" s="257"/>
      <c r="H6" s="180"/>
      <c r="I6" s="181"/>
      <c r="J6" s="186"/>
      <c r="K6" s="187"/>
      <c r="M6" s="180"/>
      <c r="N6" s="181"/>
      <c r="O6" s="186"/>
      <c r="P6" s="249"/>
    </row>
    <row r="7" spans="2:16" ht="50.25" customHeight="1" thickBot="1">
      <c r="B7" s="238"/>
      <c r="C7" s="258"/>
      <c r="H7" s="182"/>
      <c r="I7" s="183"/>
      <c r="J7" s="188"/>
      <c r="K7" s="189"/>
      <c r="M7" s="182"/>
      <c r="N7" s="183"/>
      <c r="O7" s="188"/>
      <c r="P7" s="250"/>
    </row>
    <row r="8" spans="2:16" ht="36.75" customHeight="1">
      <c r="B8" s="7" t="s">
        <v>42</v>
      </c>
      <c r="C8" s="8" t="s">
        <v>49</v>
      </c>
      <c r="D8" s="9"/>
      <c r="E8" s="9"/>
      <c r="F8" s="9"/>
      <c r="H8" s="10" t="s">
        <v>0</v>
      </c>
      <c r="I8" s="11"/>
      <c r="J8" s="190"/>
      <c r="K8" s="191"/>
      <c r="M8" s="246" t="s">
        <v>0</v>
      </c>
      <c r="N8" s="247"/>
      <c r="O8" s="12" t="s">
        <v>21</v>
      </c>
      <c r="P8" s="13"/>
    </row>
    <row r="9" spans="2:16" ht="24.9" customHeight="1">
      <c r="B9" s="14" t="s">
        <v>2</v>
      </c>
      <c r="C9" s="1">
        <v>5000</v>
      </c>
      <c r="D9" s="15"/>
      <c r="E9" s="15"/>
      <c r="F9" s="15"/>
      <c r="H9" s="174" t="s">
        <v>7</v>
      </c>
      <c r="I9" s="175"/>
      <c r="J9" s="176"/>
      <c r="K9" s="177"/>
      <c r="M9" s="174" t="s">
        <v>15</v>
      </c>
      <c r="N9" s="175"/>
      <c r="O9" s="244" t="s">
        <v>18</v>
      </c>
      <c r="P9" s="245"/>
    </row>
    <row r="10" spans="2:16" ht="24.9" customHeight="1">
      <c r="B10" s="14" t="s">
        <v>3</v>
      </c>
      <c r="C10" s="2" t="s">
        <v>83</v>
      </c>
      <c r="D10" s="16"/>
      <c r="E10" s="16"/>
      <c r="F10" s="16"/>
      <c r="H10" s="174" t="s">
        <v>8</v>
      </c>
      <c r="I10" s="175"/>
      <c r="J10" s="176"/>
      <c r="K10" s="177"/>
      <c r="M10" s="174" t="s">
        <v>16</v>
      </c>
      <c r="N10" s="175"/>
      <c r="O10" s="244" t="s">
        <v>19</v>
      </c>
      <c r="P10" s="245"/>
    </row>
    <row r="11" spans="2:16" ht="24.9" customHeight="1" thickBot="1">
      <c r="B11" s="14" t="s">
        <v>22</v>
      </c>
      <c r="C11" s="4">
        <v>500</v>
      </c>
      <c r="D11" s="17"/>
      <c r="E11" s="17"/>
      <c r="F11" s="17"/>
      <c r="H11" s="174" t="s">
        <v>9</v>
      </c>
      <c r="I11" s="175"/>
      <c r="J11" s="176"/>
      <c r="K11" s="177"/>
      <c r="M11" s="201" t="s">
        <v>17</v>
      </c>
      <c r="N11" s="202"/>
      <c r="O11" s="241" t="s">
        <v>20</v>
      </c>
      <c r="P11" s="242"/>
    </row>
    <row r="12" spans="2:16" ht="24.9" customHeight="1">
      <c r="B12" s="14" t="s">
        <v>40</v>
      </c>
      <c r="C12" s="4">
        <f>C9*C11</f>
        <v>2500000</v>
      </c>
      <c r="D12" s="17"/>
      <c r="E12" s="17"/>
      <c r="F12" s="17"/>
      <c r="H12" s="18"/>
      <c r="I12" s="19"/>
      <c r="J12" s="20"/>
      <c r="K12" s="21"/>
      <c r="M12" s="22"/>
      <c r="N12" s="22"/>
      <c r="O12" s="23"/>
      <c r="P12" s="23"/>
    </row>
    <row r="13" spans="2:16" ht="24.9" customHeight="1" thickBot="1">
      <c r="H13" s="201" t="s">
        <v>10</v>
      </c>
      <c r="I13" s="202"/>
      <c r="J13" s="203"/>
      <c r="K13" s="204"/>
      <c r="M13" s="24"/>
      <c r="N13" s="24"/>
      <c r="O13" s="24"/>
      <c r="P13" s="24"/>
    </row>
    <row r="14" spans="2:16" ht="33" customHeight="1" thickBot="1">
      <c r="B14" s="25" t="s">
        <v>13</v>
      </c>
      <c r="C14" s="25" t="s">
        <v>1</v>
      </c>
      <c r="D14" s="26"/>
      <c r="E14" s="26"/>
      <c r="F14" s="26"/>
      <c r="H14" s="27" t="s">
        <v>2</v>
      </c>
      <c r="I14" s="28" t="s">
        <v>3</v>
      </c>
      <c r="J14" s="28" t="s">
        <v>4</v>
      </c>
      <c r="K14" s="29" t="s">
        <v>11</v>
      </c>
      <c r="M14" s="205" t="s">
        <v>24</v>
      </c>
      <c r="N14" s="206"/>
      <c r="O14" s="207">
        <f>C17</f>
        <v>375000</v>
      </c>
      <c r="P14" s="208"/>
    </row>
    <row r="15" spans="2:16" ht="31.2" customHeight="1">
      <c r="B15" s="30" t="s">
        <v>46</v>
      </c>
      <c r="C15" s="31">
        <f>C9*C11</f>
        <v>2500000</v>
      </c>
      <c r="D15" s="32"/>
      <c r="E15" s="32"/>
      <c r="F15" s="32"/>
      <c r="H15" s="33">
        <f>C9</f>
        <v>5000</v>
      </c>
      <c r="I15" s="34" t="str">
        <f>C10</f>
        <v>KILOS DE PAPEL</v>
      </c>
      <c r="J15" s="35">
        <f>C11</f>
        <v>500</v>
      </c>
      <c r="K15" s="36">
        <f>C15</f>
        <v>2500000</v>
      </c>
      <c r="M15" s="209" t="s">
        <v>25</v>
      </c>
      <c r="N15" s="210"/>
      <c r="O15" s="37" t="s">
        <v>28</v>
      </c>
      <c r="P15" s="38" t="s">
        <v>29</v>
      </c>
    </row>
    <row r="16" spans="2:16" ht="31.2" customHeight="1">
      <c r="B16" s="30" t="s">
        <v>31</v>
      </c>
      <c r="C16" s="39">
        <v>0.15</v>
      </c>
      <c r="D16" s="40"/>
      <c r="E16" s="40"/>
      <c r="F16" s="40"/>
      <c r="H16" s="41"/>
      <c r="I16" s="42" t="s">
        <v>67</v>
      </c>
      <c r="J16" s="43"/>
      <c r="K16" s="109">
        <f>-C19</f>
        <v>-37500</v>
      </c>
      <c r="M16" s="209" t="s">
        <v>26</v>
      </c>
      <c r="N16" s="210"/>
      <c r="O16" s="44">
        <f>C18</f>
        <v>0.1</v>
      </c>
      <c r="P16" s="45" t="s">
        <v>30</v>
      </c>
    </row>
    <row r="17" spans="2:16" ht="31.2" customHeight="1" thickBot="1">
      <c r="B17" s="46" t="s">
        <v>33</v>
      </c>
      <c r="C17" s="47">
        <f>C15*C16</f>
        <v>375000</v>
      </c>
      <c r="D17" s="32"/>
      <c r="E17" s="32"/>
      <c r="F17" s="32"/>
      <c r="H17" s="48"/>
      <c r="I17" s="49"/>
      <c r="J17" s="49"/>
      <c r="K17" s="50"/>
      <c r="M17" s="211" t="s">
        <v>27</v>
      </c>
      <c r="N17" s="212"/>
      <c r="O17" s="51">
        <f>C19</f>
        <v>37500</v>
      </c>
      <c r="P17" s="52"/>
    </row>
    <row r="18" spans="2:16" ht="31.2" customHeight="1" thickBot="1">
      <c r="B18" s="53" t="s">
        <v>47</v>
      </c>
      <c r="C18" s="39">
        <v>0.1</v>
      </c>
      <c r="D18" s="40"/>
      <c r="E18" s="40"/>
      <c r="F18" s="40"/>
      <c r="H18" s="171" t="s">
        <v>5</v>
      </c>
      <c r="I18" s="172"/>
      <c r="J18" s="173"/>
      <c r="K18" s="54">
        <f>SUM(K15:K17)</f>
        <v>2462500</v>
      </c>
      <c r="M18" s="217" t="s">
        <v>23</v>
      </c>
      <c r="N18" s="218"/>
      <c r="O18" s="218"/>
      <c r="P18" s="55">
        <f>O17</f>
        <v>37500</v>
      </c>
    </row>
    <row r="19" spans="2:16" ht="35.25" customHeight="1" thickBot="1">
      <c r="B19" s="46" t="s">
        <v>14</v>
      </c>
      <c r="C19" s="47">
        <f>C17*C18</f>
        <v>37500</v>
      </c>
      <c r="D19" s="32"/>
      <c r="E19" s="32"/>
      <c r="F19" s="32"/>
      <c r="H19" s="56" t="s">
        <v>12</v>
      </c>
      <c r="I19" s="57"/>
      <c r="J19" s="57"/>
      <c r="K19" s="58"/>
      <c r="M19" s="243"/>
      <c r="N19" s="243"/>
      <c r="O19" s="243"/>
      <c r="P19" s="243"/>
    </row>
    <row r="20" spans="2:16" ht="45" customHeight="1" thickBot="1">
      <c r="B20" s="59" t="s">
        <v>48</v>
      </c>
      <c r="C20" s="47">
        <f>C15-C19</f>
        <v>2462500</v>
      </c>
      <c r="D20" s="32"/>
      <c r="E20" s="32"/>
      <c r="F20" s="32"/>
      <c r="H20" s="193" t="s">
        <v>34</v>
      </c>
      <c r="I20" s="194"/>
      <c r="J20" s="194"/>
      <c r="K20" s="195"/>
      <c r="M20" s="196"/>
      <c r="N20" s="196"/>
      <c r="O20" s="196"/>
      <c r="P20" s="60"/>
    </row>
    <row r="21" spans="2:16" ht="22.5" customHeight="1">
      <c r="C21" s="61"/>
      <c r="D21" s="61"/>
      <c r="E21" s="61"/>
      <c r="F21" s="61"/>
      <c r="G21" s="61"/>
      <c r="M21" s="62"/>
      <c r="N21" s="63"/>
      <c r="O21" s="63"/>
      <c r="P21" s="63"/>
    </row>
    <row r="22" spans="2:16" ht="24.9" customHeight="1">
      <c r="B22" s="160" t="s">
        <v>32</v>
      </c>
      <c r="C22" s="161"/>
      <c r="D22" s="67"/>
      <c r="E22" s="67"/>
      <c r="F22" s="67"/>
      <c r="G22" s="68"/>
      <c r="H22" s="68"/>
      <c r="M22" s="64"/>
      <c r="N22" s="69"/>
      <c r="O22" s="66"/>
      <c r="P22" s="66"/>
    </row>
    <row r="23" spans="2:16" ht="24.9" customHeight="1">
      <c r="B23" s="70" t="s">
        <v>41</v>
      </c>
      <c r="C23" s="71" t="s">
        <v>50</v>
      </c>
      <c r="D23" s="72"/>
      <c r="E23" s="72"/>
      <c r="F23" s="72"/>
      <c r="G23" s="73"/>
      <c r="H23" s="73"/>
      <c r="N23" s="65"/>
      <c r="O23" s="66"/>
      <c r="P23" s="66"/>
    </row>
    <row r="24" spans="2:16" ht="24.9" customHeight="1">
      <c r="B24" s="74" t="s">
        <v>40</v>
      </c>
      <c r="C24" s="75">
        <f>C15</f>
        <v>2500000</v>
      </c>
      <c r="D24" s="76"/>
      <c r="E24" s="76"/>
      <c r="F24" s="76"/>
      <c r="G24" s="77"/>
      <c r="H24" s="77"/>
      <c r="N24" s="64"/>
      <c r="O24" s="64"/>
      <c r="P24" s="64"/>
    </row>
    <row r="25" spans="2:16" ht="24.9" customHeight="1">
      <c r="B25" s="74" t="s">
        <v>36</v>
      </c>
      <c r="C25" s="78">
        <f>C9</f>
        <v>5000</v>
      </c>
      <c r="D25" s="79"/>
      <c r="E25" s="79"/>
      <c r="F25" s="79"/>
      <c r="G25" s="77"/>
      <c r="H25" s="77"/>
    </row>
    <row r="26" spans="2:16" ht="24.9" customHeight="1">
      <c r="B26" s="74" t="s">
        <v>37</v>
      </c>
      <c r="C26" s="80">
        <f>C17/C9</f>
        <v>75</v>
      </c>
      <c r="D26" s="81"/>
      <c r="E26" s="81"/>
      <c r="F26" s="81"/>
      <c r="G26" s="77"/>
      <c r="H26" s="77"/>
    </row>
    <row r="27" spans="2:16" ht="24.9" customHeight="1">
      <c r="B27" s="82" t="s">
        <v>38</v>
      </c>
      <c r="C27" s="83">
        <f>C17</f>
        <v>375000</v>
      </c>
      <c r="D27" s="84"/>
      <c r="E27" s="162" t="s">
        <v>51</v>
      </c>
      <c r="F27" s="163"/>
      <c r="G27" s="85"/>
      <c r="H27" s="85"/>
    </row>
    <row r="28" spans="2:16" ht="25.8">
      <c r="B28" s="82" t="s">
        <v>39</v>
      </c>
      <c r="C28" s="83">
        <f>C19</f>
        <v>37500</v>
      </c>
      <c r="D28" s="84"/>
      <c r="E28" s="170">
        <f>C15*E31</f>
        <v>37500</v>
      </c>
      <c r="F28" s="170"/>
      <c r="G28" s="77"/>
      <c r="H28" s="77"/>
    </row>
    <row r="29" spans="2:16" ht="29.25" customHeight="1">
      <c r="C29" s="61"/>
      <c r="D29" s="61"/>
      <c r="E29" s="61"/>
      <c r="F29" s="61"/>
      <c r="G29" s="61"/>
    </row>
    <row r="30" spans="2:16" ht="50.1" customHeight="1">
      <c r="B30" s="95" t="s">
        <v>56</v>
      </c>
      <c r="C30" s="88" t="s">
        <v>43</v>
      </c>
      <c r="D30" s="89" t="s">
        <v>44</v>
      </c>
      <c r="E30" s="89" t="s">
        <v>45</v>
      </c>
      <c r="G30" s="61"/>
    </row>
    <row r="31" spans="2:16" ht="291" customHeight="1">
      <c r="B31" s="94" t="s">
        <v>53</v>
      </c>
      <c r="C31" s="113">
        <v>0.15</v>
      </c>
      <c r="D31" s="113">
        <v>0.1</v>
      </c>
      <c r="E31" s="114">
        <f>C31*D31</f>
        <v>1.4999999999999999E-2</v>
      </c>
      <c r="G31" s="61"/>
    </row>
    <row r="34" spans="3:9" ht="28.8">
      <c r="H34" s="157" t="s">
        <v>63</v>
      </c>
      <c r="I34" s="157"/>
    </row>
    <row r="35" spans="3:9" ht="46.8">
      <c r="C35" s="115">
        <v>1.5</v>
      </c>
      <c r="D35" s="116">
        <f>100-C35</f>
        <v>98.5</v>
      </c>
      <c r="E35" s="239">
        <f>C35*D36/D35</f>
        <v>1.5228426395939085</v>
      </c>
      <c r="G35" s="97"/>
      <c r="H35" s="102" t="s">
        <v>61</v>
      </c>
      <c r="I35" s="117">
        <v>2000</v>
      </c>
    </row>
    <row r="36" spans="3:9" ht="70.2">
      <c r="C36" s="99" t="s">
        <v>60</v>
      </c>
      <c r="D36" s="100">
        <v>100</v>
      </c>
      <c r="E36" s="240"/>
      <c r="G36" s="97"/>
      <c r="H36" s="102" t="s">
        <v>64</v>
      </c>
      <c r="I36" s="118">
        <f>E35</f>
        <v>1.5228426395939085</v>
      </c>
    </row>
    <row r="37" spans="3:9" ht="70.2">
      <c r="G37" s="97"/>
      <c r="H37" s="102" t="s">
        <v>65</v>
      </c>
      <c r="I37" s="117">
        <f>I35*I36%</f>
        <v>30.45685279187817</v>
      </c>
    </row>
    <row r="38" spans="3:9" ht="103.2">
      <c r="G38" s="97"/>
      <c r="H38" s="103" t="s">
        <v>62</v>
      </c>
      <c r="I38" s="119">
        <f>I35+I37</f>
        <v>2030.4568527918782</v>
      </c>
    </row>
  </sheetData>
  <sheetProtection algorithmName="SHA-512" hashValue="77GZMapfvr4OAWBxvKqYJexznmFRJqJnPDszKjzZYkdYHKdUXW035B3q38GIEZPpFcTF0zIYxQaDnv0C53EoBg==" saltValue="9iyItAqgMFx8uS08ECgRYg==" spinCount="100000" sheet="1" objects="1" scenarios="1"/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4:I34"/>
    <mergeCell ref="E35:E36"/>
    <mergeCell ref="B22:C22"/>
    <mergeCell ref="E27:F27"/>
    <mergeCell ref="C2:C7"/>
    <mergeCell ref="B2:B7"/>
    <mergeCell ref="E28:F28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1:P38"/>
  <sheetViews>
    <sheetView showGridLines="0" topLeftCell="C13" zoomScale="70" zoomScaleNormal="70" workbookViewId="0">
      <selection activeCell="H20" sqref="H20:K20"/>
    </sheetView>
  </sheetViews>
  <sheetFormatPr baseColWidth="10" defaultColWidth="11.44140625" defaultRowHeight="14.4"/>
  <cols>
    <col min="1" max="1" width="1.33203125" style="5" customWidth="1"/>
    <col min="2" max="2" width="98.5546875" style="5" customWidth="1"/>
    <col min="3" max="3" width="72" style="5" customWidth="1"/>
    <col min="4" max="4" width="16.6640625" style="5" customWidth="1"/>
    <col min="5" max="5" width="17.88671875" style="5" customWidth="1"/>
    <col min="6" max="6" width="14.44140625" style="5" customWidth="1"/>
    <col min="7" max="7" width="6.33203125" style="5" hidden="1" customWidth="1"/>
    <col min="8" max="8" width="18.33203125" style="5" customWidth="1"/>
    <col min="9" max="9" width="61.44140625" style="5" customWidth="1"/>
    <col min="10" max="10" width="35.6640625" style="5" customWidth="1"/>
    <col min="11" max="11" width="32.4414062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hidden="1" customHeight="1" thickBot="1"/>
    <row r="2" spans="2:16" ht="14.4" customHeight="1">
      <c r="B2" s="167" t="s">
        <v>59</v>
      </c>
      <c r="C2" s="164" t="s">
        <v>58</v>
      </c>
      <c r="H2" s="178"/>
      <c r="I2" s="179"/>
      <c r="J2" s="184" t="s">
        <v>6</v>
      </c>
      <c r="K2" s="185"/>
      <c r="M2" s="219"/>
      <c r="N2" s="220"/>
      <c r="O2" s="225" t="s">
        <v>35</v>
      </c>
      <c r="P2" s="226"/>
    </row>
    <row r="3" spans="2:16" ht="14.4" customHeight="1">
      <c r="B3" s="168"/>
      <c r="C3" s="165"/>
      <c r="H3" s="180"/>
      <c r="I3" s="181"/>
      <c r="J3" s="186"/>
      <c r="K3" s="187"/>
      <c r="M3" s="221"/>
      <c r="N3" s="222"/>
      <c r="O3" s="227"/>
      <c r="P3" s="228"/>
    </row>
    <row r="4" spans="2:16" ht="14.4" customHeight="1">
      <c r="B4" s="168"/>
      <c r="C4" s="165"/>
      <c r="H4" s="180"/>
      <c r="I4" s="181"/>
      <c r="J4" s="186"/>
      <c r="K4" s="187"/>
      <c r="M4" s="221"/>
      <c r="N4" s="222"/>
      <c r="O4" s="227"/>
      <c r="P4" s="228"/>
    </row>
    <row r="5" spans="2:16" ht="14.4" customHeight="1">
      <c r="B5" s="168"/>
      <c r="C5" s="165"/>
      <c r="H5" s="180"/>
      <c r="I5" s="181"/>
      <c r="J5" s="186"/>
      <c r="K5" s="187"/>
      <c r="M5" s="221"/>
      <c r="N5" s="222"/>
      <c r="O5" s="227"/>
      <c r="P5" s="228"/>
    </row>
    <row r="6" spans="2:16" ht="14.4" customHeight="1">
      <c r="B6" s="168"/>
      <c r="C6" s="165"/>
      <c r="H6" s="180"/>
      <c r="I6" s="181"/>
      <c r="J6" s="186"/>
      <c r="K6" s="187"/>
      <c r="M6" s="221"/>
      <c r="N6" s="222"/>
      <c r="O6" s="227"/>
      <c r="P6" s="228"/>
    </row>
    <row r="7" spans="2:16" ht="34.5" customHeight="1" thickBot="1">
      <c r="B7" s="169"/>
      <c r="C7" s="166"/>
      <c r="H7" s="182"/>
      <c r="I7" s="183"/>
      <c r="J7" s="188"/>
      <c r="K7" s="189"/>
      <c r="M7" s="223"/>
      <c r="N7" s="224"/>
      <c r="O7" s="229"/>
      <c r="P7" s="230"/>
    </row>
    <row r="8" spans="2:16" ht="36.75" customHeight="1">
      <c r="B8" s="7" t="s">
        <v>42</v>
      </c>
      <c r="C8" s="8" t="s">
        <v>49</v>
      </c>
      <c r="D8" s="9"/>
      <c r="E8" s="9"/>
      <c r="F8" s="9"/>
      <c r="H8" s="10" t="s">
        <v>0</v>
      </c>
      <c r="I8" s="11"/>
      <c r="J8" s="190"/>
      <c r="K8" s="191"/>
      <c r="M8" s="231" t="s">
        <v>0</v>
      </c>
      <c r="N8" s="232"/>
      <c r="O8" s="139" t="s">
        <v>21</v>
      </c>
      <c r="P8" s="140"/>
    </row>
    <row r="9" spans="2:16" ht="24.9" customHeight="1">
      <c r="B9" s="14" t="s">
        <v>2</v>
      </c>
      <c r="C9" s="1">
        <v>1</v>
      </c>
      <c r="D9" s="15"/>
      <c r="E9" s="15"/>
      <c r="F9" s="15"/>
      <c r="H9" s="174" t="s">
        <v>7</v>
      </c>
      <c r="I9" s="175"/>
      <c r="J9" s="176"/>
      <c r="K9" s="177"/>
      <c r="M9" s="213" t="s">
        <v>15</v>
      </c>
      <c r="N9" s="214"/>
      <c r="O9" s="215" t="s">
        <v>18</v>
      </c>
      <c r="P9" s="216"/>
    </row>
    <row r="10" spans="2:16" ht="24.9" customHeight="1">
      <c r="B10" s="14" t="s">
        <v>3</v>
      </c>
      <c r="C10" s="2" t="s">
        <v>84</v>
      </c>
      <c r="D10" s="16"/>
      <c r="E10" s="16"/>
      <c r="F10" s="16"/>
      <c r="H10" s="174" t="s">
        <v>8</v>
      </c>
      <c r="I10" s="175"/>
      <c r="J10" s="176"/>
      <c r="K10" s="177"/>
      <c r="M10" s="213" t="s">
        <v>16</v>
      </c>
      <c r="N10" s="214"/>
      <c r="O10" s="215" t="s">
        <v>19</v>
      </c>
      <c r="P10" s="216"/>
    </row>
    <row r="11" spans="2:16" ht="24.9" customHeight="1" thickBot="1">
      <c r="B11" s="14" t="s">
        <v>22</v>
      </c>
      <c r="C11" s="4">
        <v>800000</v>
      </c>
      <c r="D11" s="17"/>
      <c r="E11" s="17"/>
      <c r="F11" s="17"/>
      <c r="H11" s="174" t="s">
        <v>9</v>
      </c>
      <c r="I11" s="175"/>
      <c r="J11" s="176"/>
      <c r="K11" s="177"/>
      <c r="M11" s="197" t="s">
        <v>17</v>
      </c>
      <c r="N11" s="198"/>
      <c r="O11" s="199" t="s">
        <v>20</v>
      </c>
      <c r="P11" s="200"/>
    </row>
    <row r="12" spans="2:16" ht="24.9" customHeight="1">
      <c r="B12" s="14" t="s">
        <v>40</v>
      </c>
      <c r="C12" s="4">
        <f>C9*C11</f>
        <v>800000</v>
      </c>
      <c r="D12" s="17"/>
      <c r="E12" s="17"/>
      <c r="F12" s="17"/>
      <c r="H12" s="18"/>
      <c r="I12" s="19"/>
      <c r="J12" s="20"/>
      <c r="K12" s="21"/>
      <c r="M12" s="22"/>
      <c r="N12" s="22"/>
      <c r="O12" s="23"/>
      <c r="P12" s="23"/>
    </row>
    <row r="13" spans="2:16" ht="24.9" customHeight="1" thickBot="1">
      <c r="H13" s="201" t="s">
        <v>10</v>
      </c>
      <c r="I13" s="202"/>
      <c r="J13" s="203"/>
      <c r="K13" s="204"/>
      <c r="M13" s="24"/>
      <c r="N13" s="24"/>
      <c r="O13" s="24"/>
      <c r="P13" s="24"/>
    </row>
    <row r="14" spans="2:16" ht="33" customHeight="1" thickBot="1">
      <c r="B14" s="25" t="s">
        <v>13</v>
      </c>
      <c r="C14" s="25" t="s">
        <v>1</v>
      </c>
      <c r="D14" s="26"/>
      <c r="E14" s="26"/>
      <c r="F14" s="26"/>
      <c r="H14" s="27" t="s">
        <v>2</v>
      </c>
      <c r="I14" s="28" t="s">
        <v>3</v>
      </c>
      <c r="J14" s="28" t="s">
        <v>4</v>
      </c>
      <c r="K14" s="29" t="s">
        <v>11</v>
      </c>
      <c r="M14" s="205" t="s">
        <v>24</v>
      </c>
      <c r="N14" s="206"/>
      <c r="O14" s="207">
        <f>C17</f>
        <v>240000</v>
      </c>
      <c r="P14" s="208"/>
    </row>
    <row r="15" spans="2:16" ht="35.25" customHeight="1">
      <c r="B15" s="30" t="s">
        <v>46</v>
      </c>
      <c r="C15" s="31">
        <f>C9*C11</f>
        <v>800000</v>
      </c>
      <c r="D15" s="32"/>
      <c r="E15" s="32"/>
      <c r="F15" s="32"/>
      <c r="H15" s="33">
        <f>C9</f>
        <v>1</v>
      </c>
      <c r="I15" s="34" t="str">
        <f>C10</f>
        <v>REFACCIONES MESADA COCINA</v>
      </c>
      <c r="J15" s="35">
        <f>C11</f>
        <v>800000</v>
      </c>
      <c r="K15" s="36">
        <f>C15</f>
        <v>800000</v>
      </c>
      <c r="M15" s="209" t="s">
        <v>25</v>
      </c>
      <c r="N15" s="210"/>
      <c r="O15" s="37" t="s">
        <v>28</v>
      </c>
      <c r="P15" s="38" t="s">
        <v>29</v>
      </c>
    </row>
    <row r="16" spans="2:16" ht="31.2" customHeight="1">
      <c r="B16" s="30" t="s">
        <v>31</v>
      </c>
      <c r="C16" s="39">
        <v>0.3</v>
      </c>
      <c r="D16" s="40">
        <v>0.3</v>
      </c>
      <c r="E16" s="40">
        <v>0.1</v>
      </c>
      <c r="F16" s="40"/>
      <c r="H16" s="41"/>
      <c r="I16" s="124" t="s">
        <v>72</v>
      </c>
      <c r="J16" s="125"/>
      <c r="K16" s="126">
        <f>-C19</f>
        <v>-24000</v>
      </c>
      <c r="M16" s="209" t="s">
        <v>26</v>
      </c>
      <c r="N16" s="210"/>
      <c r="O16" s="44">
        <f>C18</f>
        <v>0.1</v>
      </c>
      <c r="P16" s="45" t="s">
        <v>30</v>
      </c>
    </row>
    <row r="17" spans="2:16" ht="31.2" customHeight="1" thickBot="1">
      <c r="B17" s="46" t="s">
        <v>33</v>
      </c>
      <c r="C17" s="47">
        <f>C15*C16</f>
        <v>240000</v>
      </c>
      <c r="D17" s="32"/>
      <c r="E17" s="137">
        <f>D16*E16</f>
        <v>0.03</v>
      </c>
      <c r="F17" s="32"/>
      <c r="H17" s="48"/>
      <c r="I17" s="49"/>
      <c r="J17" s="49"/>
      <c r="K17" s="50"/>
      <c r="M17" s="211" t="s">
        <v>27</v>
      </c>
      <c r="N17" s="212"/>
      <c r="O17" s="51">
        <f>C19</f>
        <v>24000</v>
      </c>
      <c r="P17" s="52"/>
    </row>
    <row r="18" spans="2:16" ht="31.2" customHeight="1" thickBot="1">
      <c r="B18" s="53" t="s">
        <v>47</v>
      </c>
      <c r="C18" s="39">
        <v>0.1</v>
      </c>
      <c r="D18" s="40"/>
      <c r="E18" s="138">
        <f>C12*E17</f>
        <v>24000</v>
      </c>
      <c r="F18" s="40"/>
      <c r="H18" s="171" t="s">
        <v>5</v>
      </c>
      <c r="I18" s="172"/>
      <c r="J18" s="173"/>
      <c r="K18" s="54">
        <f>SUM(K15:K17)</f>
        <v>776000</v>
      </c>
      <c r="M18" s="217" t="s">
        <v>23</v>
      </c>
      <c r="N18" s="218"/>
      <c r="O18" s="218"/>
      <c r="P18" s="55">
        <f>O17</f>
        <v>24000</v>
      </c>
    </row>
    <row r="19" spans="2:16" ht="35.25" customHeight="1" thickBot="1">
      <c r="B19" s="46" t="s">
        <v>14</v>
      </c>
      <c r="C19" s="47">
        <f>C17*C18</f>
        <v>24000</v>
      </c>
      <c r="D19" s="32"/>
      <c r="E19" s="32"/>
      <c r="F19" s="32"/>
      <c r="H19" s="56" t="s">
        <v>12</v>
      </c>
      <c r="I19" s="57"/>
      <c r="J19" s="57"/>
      <c r="K19" s="58"/>
      <c r="M19" s="192" t="s">
        <v>80</v>
      </c>
      <c r="N19" s="192"/>
      <c r="O19" s="192"/>
      <c r="P19" s="192"/>
    </row>
    <row r="20" spans="2:16" ht="45" customHeight="1" thickBot="1">
      <c r="B20" s="59" t="s">
        <v>48</v>
      </c>
      <c r="C20" s="47">
        <f>C15-C19</f>
        <v>776000</v>
      </c>
      <c r="D20" s="32"/>
      <c r="E20" s="32"/>
      <c r="F20" s="32"/>
      <c r="H20" s="193" t="s">
        <v>34</v>
      </c>
      <c r="I20" s="194"/>
      <c r="J20" s="194"/>
      <c r="K20" s="195"/>
      <c r="M20" s="196"/>
      <c r="N20" s="196"/>
      <c r="O20" s="196"/>
      <c r="P20" s="60"/>
    </row>
    <row r="21" spans="2:16" ht="22.5" customHeight="1">
      <c r="C21" s="61"/>
      <c r="D21" s="61"/>
      <c r="E21" s="61"/>
      <c r="F21" s="61"/>
      <c r="G21" s="61"/>
      <c r="M21" s="62"/>
      <c r="N21" s="63"/>
      <c r="O21" s="63"/>
      <c r="P21" s="63"/>
    </row>
    <row r="22" spans="2:16" ht="24.9" customHeight="1">
      <c r="B22" s="160" t="s">
        <v>32</v>
      </c>
      <c r="C22" s="161"/>
      <c r="D22" s="67"/>
      <c r="E22" s="67"/>
      <c r="F22" s="67"/>
      <c r="G22" s="68"/>
      <c r="H22" s="68"/>
      <c r="M22" s="64"/>
      <c r="N22" s="69"/>
      <c r="O22" s="66"/>
      <c r="P22" s="66"/>
    </row>
    <row r="23" spans="2:16" ht="24.9" customHeight="1" thickBot="1">
      <c r="B23" s="70" t="s">
        <v>41</v>
      </c>
      <c r="C23" s="71" t="s">
        <v>50</v>
      </c>
      <c r="D23" s="72"/>
      <c r="E23" s="72"/>
      <c r="F23" s="72"/>
      <c r="G23" s="73"/>
      <c r="H23" s="73"/>
      <c r="N23" s="65"/>
      <c r="O23" s="66"/>
      <c r="P23" s="66"/>
    </row>
    <row r="24" spans="2:16" ht="24.9" customHeight="1">
      <c r="B24" s="74" t="s">
        <v>40</v>
      </c>
      <c r="C24" s="75">
        <f>C15</f>
        <v>800000</v>
      </c>
      <c r="D24" s="76"/>
      <c r="E24" s="76"/>
      <c r="F24" s="76"/>
      <c r="G24" s="77"/>
      <c r="H24" s="77"/>
      <c r="I24" s="147" t="s">
        <v>73</v>
      </c>
      <c r="J24" s="150">
        <f>K15</f>
        <v>800000</v>
      </c>
      <c r="K24" s="144"/>
      <c r="N24" s="64"/>
      <c r="O24" s="64"/>
      <c r="P24" s="64"/>
    </row>
    <row r="25" spans="2:16" ht="24.9" customHeight="1">
      <c r="B25" s="74" t="s">
        <v>36</v>
      </c>
      <c r="C25" s="78">
        <f>C9</f>
        <v>1</v>
      </c>
      <c r="D25" s="79"/>
      <c r="E25" s="79"/>
      <c r="F25" s="79"/>
      <c r="G25" s="77"/>
      <c r="H25" s="77"/>
      <c r="I25" s="148" t="s">
        <v>74</v>
      </c>
      <c r="J25" s="151"/>
      <c r="K25" s="145">
        <f>-K16</f>
        <v>24000</v>
      </c>
    </row>
    <row r="26" spans="2:16" ht="24.9" customHeight="1" thickBot="1">
      <c r="B26" s="74" t="s">
        <v>37</v>
      </c>
      <c r="C26" s="80">
        <f>C17/C9</f>
        <v>240000</v>
      </c>
      <c r="D26" s="81"/>
      <c r="E26" s="81"/>
      <c r="F26" s="81"/>
      <c r="G26" s="77"/>
      <c r="H26" s="77"/>
      <c r="I26" s="149" t="s">
        <v>75</v>
      </c>
      <c r="J26" s="152"/>
      <c r="K26" s="146">
        <f>K18</f>
        <v>776000</v>
      </c>
    </row>
    <row r="27" spans="2:16" ht="24.9" customHeight="1">
      <c r="B27" s="82" t="s">
        <v>38</v>
      </c>
      <c r="C27" s="83">
        <f>C17</f>
        <v>240000</v>
      </c>
      <c r="D27" s="84"/>
      <c r="E27" s="162" t="s">
        <v>51</v>
      </c>
      <c r="F27" s="163"/>
      <c r="G27" s="85"/>
      <c r="H27" s="85"/>
      <c r="I27" s="141"/>
      <c r="J27" s="141"/>
      <c r="K27" s="141"/>
    </row>
    <row r="28" spans="2:16" ht="25.8">
      <c r="B28" s="82" t="s">
        <v>39</v>
      </c>
      <c r="C28" s="83">
        <f>C19</f>
        <v>24000</v>
      </c>
      <c r="D28" s="84"/>
      <c r="E28" s="170">
        <f>C15*E31</f>
        <v>24000</v>
      </c>
      <c r="F28" s="170"/>
      <c r="G28" s="77"/>
      <c r="H28" s="77"/>
      <c r="I28" s="123"/>
      <c r="J28" s="123"/>
      <c r="K28" s="123"/>
    </row>
    <row r="29" spans="2:16" ht="29.25" customHeight="1" thickBot="1">
      <c r="C29" s="61"/>
      <c r="D29" s="61"/>
      <c r="E29" s="61"/>
      <c r="F29" s="61"/>
      <c r="G29" s="61"/>
      <c r="I29" s="156" t="s">
        <v>81</v>
      </c>
      <c r="J29" s="141"/>
      <c r="K29" s="141"/>
    </row>
    <row r="30" spans="2:16" ht="50.1" customHeight="1" thickBot="1">
      <c r="B30" s="96" t="s">
        <v>57</v>
      </c>
      <c r="C30" s="88" t="s">
        <v>43</v>
      </c>
      <c r="D30" s="89" t="s">
        <v>44</v>
      </c>
      <c r="E30" s="89" t="s">
        <v>45</v>
      </c>
      <c r="G30" s="61"/>
      <c r="I30" s="154" t="s">
        <v>82</v>
      </c>
      <c r="J30" s="155">
        <f>K25</f>
        <v>24000</v>
      </c>
      <c r="K30" s="153">
        <f>J30</f>
        <v>24000</v>
      </c>
    </row>
    <row r="31" spans="2:16" ht="291" customHeight="1">
      <c r="B31" s="94" t="s">
        <v>54</v>
      </c>
      <c r="C31" s="91">
        <v>0.3</v>
      </c>
      <c r="D31" s="92">
        <v>0.1</v>
      </c>
      <c r="E31" s="93">
        <f>C31*D31</f>
        <v>0.03</v>
      </c>
      <c r="G31" s="61"/>
      <c r="I31" s="141"/>
      <c r="J31" s="141"/>
      <c r="K31" s="141"/>
    </row>
    <row r="34" spans="3:9" ht="28.8">
      <c r="C34" s="123" t="s">
        <v>77</v>
      </c>
      <c r="D34" s="5" t="s">
        <v>78</v>
      </c>
      <c r="H34" s="157" t="s">
        <v>63</v>
      </c>
      <c r="I34" s="157"/>
    </row>
    <row r="35" spans="3:9" ht="46.8">
      <c r="C35" s="142">
        <v>3</v>
      </c>
      <c r="D35" s="98">
        <f>100-C35</f>
        <v>97</v>
      </c>
      <c r="E35" s="158">
        <f>C35*D36/D35</f>
        <v>3.0927835051546393</v>
      </c>
      <c r="G35" s="97"/>
      <c r="H35" s="102" t="s">
        <v>61</v>
      </c>
      <c r="I35" s="143">
        <v>800000</v>
      </c>
    </row>
    <row r="36" spans="3:9" ht="46.8">
      <c r="C36" s="99" t="s">
        <v>60</v>
      </c>
      <c r="D36" s="100">
        <v>100</v>
      </c>
      <c r="E36" s="159"/>
      <c r="G36" s="97"/>
      <c r="H36" s="102" t="s">
        <v>64</v>
      </c>
      <c r="I36" s="118">
        <f>E35</f>
        <v>3.0927835051546393</v>
      </c>
    </row>
    <row r="37" spans="3:9" ht="46.8">
      <c r="C37" s="141" t="s">
        <v>79</v>
      </c>
      <c r="G37" s="97"/>
      <c r="H37" s="102" t="s">
        <v>65</v>
      </c>
      <c r="I37" s="117">
        <f>I35*I36%</f>
        <v>24742.268041237116</v>
      </c>
    </row>
    <row r="38" spans="3:9" ht="51.6">
      <c r="G38" s="97"/>
      <c r="H38" s="103" t="s">
        <v>62</v>
      </c>
      <c r="I38" s="119">
        <f>I35+I37</f>
        <v>824742.26804123714</v>
      </c>
    </row>
  </sheetData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4:I34"/>
    <mergeCell ref="E35:E36"/>
    <mergeCell ref="B22:C22"/>
    <mergeCell ref="E27:F27"/>
    <mergeCell ref="C2:C7"/>
    <mergeCell ref="B2:B7"/>
    <mergeCell ref="E28:F28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Art 93 Pequeños productores </vt:lpstr>
      <vt:lpstr>Hoja1</vt:lpstr>
      <vt:lpstr>Art 90DyE Pequeños productores </vt:lpstr>
      <vt:lpstr>Art 94 Acopiadores Desperdicios</vt:lpstr>
      <vt:lpstr>Art 95 Pequeños Constructores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Viviana Mariel Sanabria Vazquez</cp:lastModifiedBy>
  <cp:lastPrinted>2020-03-20T05:50:06Z</cp:lastPrinted>
  <dcterms:created xsi:type="dcterms:W3CDTF">2020-02-07T21:27:59Z</dcterms:created>
  <dcterms:modified xsi:type="dcterms:W3CDTF">2026-07-08T23:40:36Z</dcterms:modified>
</cp:coreProperties>
</file>